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0515" windowHeight="1230" tabRatio="694"/>
  </bookViews>
  <sheets>
    <sheet name="BM1.1+1.2-18C1" sheetId="1" r:id="rId1"/>
    <sheet name="BM1.1+1.2-18C2" sheetId="17" r:id="rId2"/>
    <sheet name="BM1.1+1.2-18T4" sheetId="9" r:id="rId3"/>
    <sheet name="BM1.1+1.2-18T2" sheetId="18" r:id="rId4"/>
    <sheet name="BM2-18C1" sheetId="11" state="hidden" r:id="rId5"/>
    <sheet name="BM2-18T4" sheetId="12" state="hidden" r:id="rId6"/>
    <sheet name="BM2-18T2" sheetId="14" state="hidden" r:id="rId7"/>
    <sheet name="BM2-18C2" sheetId="16" state="hidden" r:id="rId8"/>
  </sheets>
  <definedNames>
    <definedName name="_xlnm.Print_Area" localSheetId="1">'BM1.1+1.2-18C2'!$A$1:$F$31</definedName>
    <definedName name="_xlnm.Print_Area" localSheetId="3">'BM1.1+1.2-18T2'!$A$1:$F$25</definedName>
    <definedName name="_xlnm.Print_Area" localSheetId="2">'BM1.1+1.2-18T4'!$A$1:$F$45</definedName>
    <definedName name="_xlnm.Print_Titles" localSheetId="0">'BM1.1+1.2-18C1'!$7:$7</definedName>
    <definedName name="_xlnm.Print_Titles" localSheetId="2">'BM1.1+1.2-18T4'!#REF!</definedName>
    <definedName name="_xlnm.Print_Titles" localSheetId="7">'BM2-18C2'!#REF!</definedName>
  </definedNames>
  <calcPr calcId="144525"/>
</workbook>
</file>

<file path=xl/calcChain.xml><?xml version="1.0" encoding="utf-8"?>
<calcChain xmlns="http://schemas.openxmlformats.org/spreadsheetml/2006/main">
  <c r="F8" i="17" l="1"/>
  <c r="F9" i="17"/>
  <c r="F10" i="17"/>
  <c r="F11" i="17"/>
  <c r="F12" i="17"/>
  <c r="F13" i="17"/>
  <c r="F14" i="17"/>
  <c r="F8" i="18" l="1"/>
  <c r="E12" i="17"/>
  <c r="C28" i="9"/>
  <c r="C27" i="9"/>
  <c r="E27" i="9" s="1"/>
  <c r="C26" i="9"/>
  <c r="C25" i="9"/>
  <c r="C24" i="9"/>
  <c r="C23" i="9"/>
  <c r="C22" i="9"/>
  <c r="C21" i="9"/>
  <c r="C20" i="9"/>
  <c r="C19" i="9"/>
  <c r="C18" i="9"/>
  <c r="C17" i="9"/>
  <c r="C16" i="9"/>
  <c r="C15" i="9"/>
  <c r="C14" i="9"/>
  <c r="C13" i="9"/>
  <c r="C12" i="9"/>
  <c r="C11" i="9"/>
  <c r="C10" i="9"/>
  <c r="C9" i="9"/>
  <c r="C8" i="9"/>
  <c r="F18" i="1"/>
  <c r="E25" i="1"/>
  <c r="F30" i="1"/>
  <c r="E28" i="1"/>
  <c r="F27" i="1"/>
  <c r="F23" i="1"/>
  <c r="F19" i="1"/>
  <c r="F15" i="1"/>
  <c r="F11" i="1"/>
  <c r="E11" i="9" l="1"/>
  <c r="E23" i="9"/>
  <c r="E19" i="9"/>
  <c r="E15" i="9"/>
  <c r="F9" i="9"/>
  <c r="E9" i="9"/>
  <c r="F13" i="9"/>
  <c r="E13" i="9"/>
  <c r="F21" i="9"/>
  <c r="E21" i="9"/>
  <c r="F25" i="9"/>
  <c r="E25" i="9"/>
  <c r="E8" i="9"/>
  <c r="F8" i="9"/>
  <c r="E10" i="9"/>
  <c r="F10" i="9"/>
  <c r="E12" i="9"/>
  <c r="F12" i="9"/>
  <c r="F14" i="9"/>
  <c r="E14" i="9"/>
  <c r="F16" i="9"/>
  <c r="E16" i="9"/>
  <c r="F18" i="9"/>
  <c r="E18" i="9"/>
  <c r="E20" i="9"/>
  <c r="F20" i="9"/>
  <c r="E22" i="9"/>
  <c r="F22" i="9"/>
  <c r="F24" i="9"/>
  <c r="E24" i="9"/>
  <c r="F26" i="9"/>
  <c r="E26" i="9"/>
  <c r="E28" i="9"/>
  <c r="F28" i="9"/>
  <c r="F17" i="9"/>
  <c r="E17" i="9"/>
  <c r="F27" i="9"/>
  <c r="F19" i="9"/>
  <c r="F15" i="9"/>
  <c r="F11" i="9"/>
  <c r="F23" i="9"/>
  <c r="E14" i="17"/>
  <c r="F8" i="1"/>
  <c r="E8" i="1"/>
  <c r="E21" i="1"/>
  <c r="F21" i="1"/>
  <c r="F26" i="1"/>
  <c r="E26" i="1"/>
  <c r="F25" i="1"/>
  <c r="E30" i="1"/>
  <c r="E18" i="1"/>
  <c r="F9" i="1"/>
  <c r="E9" i="1"/>
  <c r="F13" i="1"/>
  <c r="E13" i="1"/>
  <c r="F17" i="1"/>
  <c r="E17" i="1"/>
  <c r="E22" i="1"/>
  <c r="F22" i="1"/>
  <c r="E10" i="1"/>
  <c r="F10" i="1"/>
  <c r="F14" i="1"/>
  <c r="E14" i="1"/>
  <c r="F28" i="1"/>
  <c r="E20" i="1"/>
  <c r="F20" i="1"/>
  <c r="E24" i="1"/>
  <c r="F24" i="1"/>
  <c r="E29" i="1"/>
  <c r="F29" i="1"/>
  <c r="E12" i="1"/>
  <c r="F12" i="1"/>
  <c r="E16" i="1"/>
  <c r="F16" i="1"/>
  <c r="E27" i="1"/>
  <c r="E23" i="1"/>
  <c r="E19" i="1"/>
  <c r="E15" i="1"/>
  <c r="E11" i="1"/>
  <c r="E8" i="18"/>
  <c r="E11" i="17"/>
  <c r="E10" i="17"/>
  <c r="E8" i="17"/>
  <c r="E13" i="17"/>
  <c r="E9" i="17"/>
  <c r="E9" i="16"/>
  <c r="E10" i="16"/>
  <c r="E11" i="16"/>
  <c r="E12" i="16"/>
  <c r="E13" i="16"/>
  <c r="E14" i="16"/>
  <c r="E8" i="16" l="1"/>
  <c r="E8" i="14"/>
  <c r="F9" i="12" l="1"/>
  <c r="F10" i="12"/>
  <c r="F12" i="12"/>
  <c r="F14" i="12"/>
  <c r="F15" i="12"/>
  <c r="F16" i="12"/>
  <c r="F17" i="12"/>
  <c r="F21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8" i="12"/>
  <c r="E9" i="12"/>
  <c r="E10" i="12"/>
  <c r="E12" i="12"/>
  <c r="E14" i="12"/>
  <c r="E15" i="12"/>
  <c r="E16" i="12"/>
  <c r="E17" i="12"/>
  <c r="E21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8" i="12"/>
  <c r="F35" i="11"/>
  <c r="E9" i="11"/>
  <c r="E10" i="11"/>
  <c r="E11" i="11"/>
  <c r="E12" i="11"/>
  <c r="E13" i="11"/>
  <c r="E14" i="11"/>
  <c r="E15" i="11"/>
  <c r="E16" i="11"/>
  <c r="E18" i="11"/>
  <c r="E19" i="11"/>
  <c r="E20" i="11"/>
  <c r="E21" i="11"/>
  <c r="E22" i="11"/>
  <c r="E23" i="11"/>
  <c r="E25" i="11"/>
  <c r="E27" i="11"/>
  <c r="E28" i="11"/>
  <c r="E30" i="11"/>
  <c r="E31" i="11"/>
  <c r="E33" i="11"/>
  <c r="E34" i="11"/>
  <c r="D24" i="11"/>
  <c r="E24" i="11" s="1"/>
  <c r="D8" i="11"/>
  <c r="E8" i="11" s="1"/>
  <c r="E35" i="11" l="1"/>
</calcChain>
</file>

<file path=xl/sharedStrings.xml><?xml version="1.0" encoding="utf-8"?>
<sst xmlns="http://schemas.openxmlformats.org/spreadsheetml/2006/main" count="276" uniqueCount="74">
  <si>
    <t>CNKT CƠ KHÍ</t>
  </si>
  <si>
    <t>Tên ngành</t>
  </si>
  <si>
    <t>TỔNG CỘNG</t>
  </si>
  <si>
    <t>Tổng số % đạt tỷ lệ 60% của toàn khóa:</t>
  </si>
  <si>
    <t>Tổng số % đạt tỷ lệ 60% trừ môn học chung:</t>
  </si>
  <si>
    <t>Thống kê chương trình cao đẳng</t>
  </si>
  <si>
    <t>TỔNG SỐ CTDT (CĐ+TC) ĐẠT 60% TOÀN KHÓA:</t>
  </si>
  <si>
    <t>TỔNG SỐ CTDT (CĐ+TC) ĐẠT 60% TRỪ PHẦN CHUNG</t>
  </si>
  <si>
    <t>Kỹ thuật xây dựng</t>
  </si>
  <si>
    <t>Cơ điện tử</t>
  </si>
  <si>
    <t>CNKT Điện Điện tử</t>
  </si>
  <si>
    <t>CNKT Điều khiển tự động hóa</t>
  </si>
  <si>
    <t>Điện công nghiệp</t>
  </si>
  <si>
    <t>CNKT Nhiệt</t>
  </si>
  <si>
    <t>KTML và ĐHKK</t>
  </si>
  <si>
    <t>VHSC Thiết bị lạnh</t>
  </si>
  <si>
    <t>Cơ khí chế tạo</t>
  </si>
  <si>
    <t>Cắt gọt kim loại</t>
  </si>
  <si>
    <t>BTHT Thiết bị công nghiệp</t>
  </si>
  <si>
    <t>Công nghệ ô tô</t>
  </si>
  <si>
    <t>Thương mại điện tử</t>
  </si>
  <si>
    <t>Quản trị mạng máy tính</t>
  </si>
  <si>
    <t>CNKT máy tính</t>
  </si>
  <si>
    <t>Thiết kế đồ họa</t>
  </si>
  <si>
    <t>An ninh mạng</t>
  </si>
  <si>
    <t>Lập trình máy tính</t>
  </si>
  <si>
    <t>Tin học ứng dụng</t>
  </si>
  <si>
    <t>Thiết kế Web</t>
  </si>
  <si>
    <t>Kế toán DN</t>
  </si>
  <si>
    <t>Quản trị DN</t>
  </si>
  <si>
    <t>Tài chính DN</t>
  </si>
  <si>
    <t>Tiếng Anh</t>
  </si>
  <si>
    <t>Công nghệ may</t>
  </si>
  <si>
    <t>TT</t>
  </si>
  <si>
    <t>CNKT Cơ khí</t>
  </si>
  <si>
    <t>CNKT phần cứng máy tính</t>
  </si>
  <si>
    <t>Thiết kế trang Web</t>
  </si>
  <si>
    <t>* Thống kê: 23 ngành (có 19 ngành đạt tỷ lệ 30% số mô đun, môn học thực hành học tại DN là 19/23 ngành (82,6%))</t>
  </si>
  <si>
    <t>* Thống kê: 21 ngành đạt tỷ lệ 30% số mô đun, môn học thực hành học tại DN là 100%</t>
  </si>
  <si>
    <t>Tỷ lệ 30% đạt được</t>
  </si>
  <si>
    <t>Công nghệ Chế tạo máy</t>
  </si>
  <si>
    <t>23 ngành</t>
  </si>
  <si>
    <t>Số lượng MĐ, MH thực hành toàn khóa</t>
  </si>
  <si>
    <t>30% số lượng MĐ, MH thực hành được DN đánh giá</t>
  </si>
  <si>
    <r>
      <t xml:space="preserve">30% số lượng MĐ, MH thực hành được DN đánh giá
</t>
    </r>
    <r>
      <rPr>
        <i/>
        <sz val="12"/>
        <color theme="1"/>
        <rFont val="Times New Roman"/>
        <family val="1"/>
      </rPr>
      <t>(sau khi trừ TTTN)</t>
    </r>
  </si>
  <si>
    <t>21 ngành</t>
  </si>
  <si>
    <t>Số giờ tổng của CTĐT</t>
  </si>
  <si>
    <t>Số giờ TH của CTĐT</t>
  </si>
  <si>
    <t>Tỷ lệ % TH/Tổng số giờ của CTĐT</t>
  </si>
  <si>
    <t>Số giờ TH 40% học tại DN</t>
  </si>
  <si>
    <t>01 ngành</t>
  </si>
  <si>
    <t>7 ngành</t>
  </si>
  <si>
    <t>UBND THÀNH PHỐ HỒ CHÍ MINH</t>
  </si>
  <si>
    <t>CỘNG HÒA XÃ HÔI CHỦ NGHĨA VIỆT NAM</t>
  </si>
  <si>
    <t>TRƯỜNG CAO ĐẲNG LÝ TỰ TRỌNG</t>
  </si>
  <si>
    <t>Độc lập - Tự do - Hạnh phúc</t>
  </si>
  <si>
    <t>THÀNH PHỐ HỒ CHÍ MINH</t>
  </si>
  <si>
    <r>
      <t xml:space="preserve">30% số lượng MĐ, MH thực hành được DN đánh giá
</t>
    </r>
    <r>
      <rPr>
        <i/>
        <sz val="12"/>
        <rFont val="Times New Roman"/>
        <family val="1"/>
      </rPr>
      <t>(sau khi trừ TTTN)</t>
    </r>
  </si>
  <si>
    <t>THỐNG KÊ 30% SỐ MÔ ĐUN, MÔN HỌC THỰC HÀNH 
ĐƯỢC DOANH NGHIỆP THAM GIA ĐÁNH GIÁ KẾT QUẢ HỌC TẬP
TRÌNH ĐỘ CAO ĐẲNG - KHÓA 2018</t>
  </si>
  <si>
    <t>THỐNG KÊ 30% SỐ MÔ ĐUN, MÔN HỌC THỰC HÀNH 
ĐƯỢC DOANH NGHIỆP THAM GIA ĐÁNH GIÁ KẾT QUẢ HỌC TẬP
TRÌNH ĐỘ TRUNG CẤP (3 NĂM) - KHÓA 2018</t>
  </si>
  <si>
    <t>THỐNG KÊ 30% SỐ MÔ ĐUN, MÔN HỌC THỰC HÀNH 
ĐƯỢC DOANH NGHIỆP THAM GIA ĐÁNH GIÁ KẾT QUẢ HỌC TẬP
TRÌNH ĐỘ TRUNG CẤP (1 NĂM 3 THÁNG) - KHÓA 2018</t>
  </si>
  <si>
    <t>THỐNG KÊ 30% SỐ MÔ ĐUN, MÔN HỌC THỰC HÀNH 
ĐƯỢC DOANH NGHIỆP THAM GIA ĐÁNH GIÁ KẾT QUẢ HỌC TẬP
TRÌNH ĐỘ LIÊN THÔNG CAO ĐẲNG - KHÓA 2018</t>
  </si>
  <si>
    <t>TỔNG CỘNG: 23 ngành</t>
  </si>
  <si>
    <t>Người lập bảng</t>
  </si>
  <si>
    <t>Huỳnh Thị Mai</t>
  </si>
  <si>
    <t>Thành phố Hồ Chí Minh, ngày        tháng       năm 2018</t>
  </si>
  <si>
    <t>TỔNG CỘNG: 7 ngành</t>
  </si>
  <si>
    <t>TỔNG CỘNG: 21 ngành</t>
  </si>
  <si>
    <t>TỔNG CỘNG: 01 ngành</t>
  </si>
  <si>
    <t>CỘNG HÒA XÃ HỘI CHỦ NGHĨA VIỆT NAM</t>
  </si>
  <si>
    <t>BẢNG THỐNG KÊ TỶ LỆ ĐẠT 60%  GIỜ THỰC HÀNH VÀ 40% GIỜ THỰC HÀNH 
HỌC TẠI DOANH NGHIỆP CỦA CHƯƠNG TRÌNH ĐÀO TẠO KHÓA 2018
TRÌNH ĐỘ TRUNG CẤP (3 NĂM)</t>
  </si>
  <si>
    <t>BẢNG THỐNG KÊ TỶ LỆ ĐẠT 60%  GIỜ THỰC HÀNH VÀ 40% GIỜ THỰC HÀNH 
HỌC TẠI DOANH NGHIỆP CỦA CHƯƠNG TRÌNH ĐÀO TẠO KHÓA 2018
TRÌNH ĐỘ TRUNG CẤP (1 NĂM 3 THÁNG)</t>
  </si>
  <si>
    <t xml:space="preserve">BẢNG THỐNG KÊ TỶ LỆ ĐẠT 60%  GIỜ THỰC HÀNH VÀ 40% GIỜ THỰC HÀNH 
HỌC TẠI DOANH NGHIỆP CỦA CHƯƠNG TRÌNH ĐÀO TẠO KHÓA 2018
TRÌNH ĐỘ LIÊN THÔNG CAO ĐẲNG </t>
  </si>
  <si>
    <t xml:space="preserve">BẢNG THỐNG KÊ TỶ LỆ ĐẠT 60%  GIỜ THỰC HÀNH VÀ 40% GIỜ THỰC HÀNH 
HỌC TẠI DOANH NGHIỆP CỦA CHƯƠNG TRÌNH ĐÀO TẠO KHÓA 2018
TRÌNH ĐỘ CAO ĐẲNG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</si>
</sst>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sz val="11"/>
      <color rgb="FFFF0000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" fillId="0" borderId="0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0" applyFont="1" applyBorder="1" applyAlignment="1">
      <alignment horizontal="left"/>
    </xf>
    <xf numFmtId="0" fontId="3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indent="1"/>
    </xf>
    <xf numFmtId="0" fontId="15" fillId="0" borderId="0" xfId="0" applyFont="1" applyAlignment="1">
      <alignment horizontal="left" indent="5"/>
    </xf>
    <xf numFmtId="0" fontId="15" fillId="0" borderId="0" xfId="0" applyFont="1"/>
    <xf numFmtId="0" fontId="16" fillId="0" borderId="0" xfId="0" applyFont="1" applyAlignment="1">
      <alignment horizontal="left" indent="11"/>
    </xf>
    <xf numFmtId="0" fontId="15" fillId="0" borderId="0" xfId="0" applyFont="1" applyAlignment="1">
      <alignment horizontal="left" indent="2"/>
    </xf>
    <xf numFmtId="0" fontId="10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6" fillId="0" borderId="0" xfId="0" applyFont="1" applyAlignment="1"/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6" fillId="0" borderId="4" xfId="0" applyFont="1" applyBorder="1" applyAlignment="1">
      <alignment vertical="center"/>
    </xf>
    <xf numFmtId="0" fontId="15" fillId="0" borderId="0" xfId="0" applyFont="1" applyAlignment="1">
      <alignment horizontal="left" indent="16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394607</xdr:colOff>
      <xdr:row>3</xdr:row>
      <xdr:rowOff>5315</xdr:rowOff>
    </xdr:from>
    <xdr:to>
      <xdr:col>1</xdr:col>
      <xdr:colOff>1374321</xdr:colOff>
      <xdr:row>3</xdr:row>
      <xdr:rowOff>5315</xdr:rowOff>
    </xdr:to>
    <xdr:cxnSp macro="">
      <xdr:nvCxnSpPr>
        <xdr:cNvPr id="2" name="Straight Connector 1"/>
        <xdr:cNvCxnSpPr/>
      </xdr:nvCxnSpPr>
      <xdr:spPr>
        <a:xfrm>
          <a:off x="634803" y="576815"/>
          <a:ext cx="97971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125119</xdr:colOff>
      <xdr:row>2</xdr:row>
      <xdr:rowOff>668</xdr:rowOff>
    </xdr:from>
    <xdr:to>
      <xdr:col>4</xdr:col>
      <xdr:colOff>836341</xdr:colOff>
      <xdr:row>2</xdr:row>
      <xdr:rowOff>668</xdr:rowOff>
    </xdr:to>
    <xdr:cxnSp macro="">
      <xdr:nvCxnSpPr>
        <xdr:cNvPr id="3" name="Straight Connector 2"/>
        <xdr:cNvCxnSpPr/>
      </xdr:nvCxnSpPr>
      <xdr:spPr>
        <a:xfrm>
          <a:off x="3498363" y="381668"/>
          <a:ext cx="166372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475204</xdr:colOff>
      <xdr:row>3</xdr:row>
      <xdr:rowOff>5315</xdr:rowOff>
    </xdr:from>
    <xdr:to>
      <xdr:col>1</xdr:col>
      <xdr:colOff>1454918</xdr:colOff>
      <xdr:row>3</xdr:row>
      <xdr:rowOff>5315</xdr:rowOff>
    </xdr:to>
    <xdr:cxnSp macro="">
      <xdr:nvCxnSpPr>
        <xdr:cNvPr id="2" name="Straight Connector 1"/>
        <xdr:cNvCxnSpPr/>
      </xdr:nvCxnSpPr>
      <xdr:spPr>
        <a:xfrm>
          <a:off x="738973" y="576815"/>
          <a:ext cx="97971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79550</xdr:colOff>
      <xdr:row>2</xdr:row>
      <xdr:rowOff>19969</xdr:rowOff>
    </xdr:from>
    <xdr:to>
      <xdr:col>4</xdr:col>
      <xdr:colOff>842596</xdr:colOff>
      <xdr:row>2</xdr:row>
      <xdr:rowOff>19969</xdr:rowOff>
    </xdr:to>
    <xdr:cxnSp macro="">
      <xdr:nvCxnSpPr>
        <xdr:cNvPr id="3" name="Straight Connector 2"/>
        <xdr:cNvCxnSpPr/>
      </xdr:nvCxnSpPr>
      <xdr:spPr>
        <a:xfrm>
          <a:off x="3574492" y="400969"/>
          <a:ext cx="167158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585109</xdr:colOff>
      <xdr:row>3</xdr:row>
      <xdr:rowOff>5315</xdr:rowOff>
    </xdr:from>
    <xdr:to>
      <xdr:col>1</xdr:col>
      <xdr:colOff>1564823</xdr:colOff>
      <xdr:row>3</xdr:row>
      <xdr:rowOff>5315</xdr:rowOff>
    </xdr:to>
    <xdr:cxnSp macro="">
      <xdr:nvCxnSpPr>
        <xdr:cNvPr id="2" name="Straight Connector 1"/>
        <xdr:cNvCxnSpPr/>
      </xdr:nvCxnSpPr>
      <xdr:spPr>
        <a:xfrm>
          <a:off x="826897" y="576815"/>
          <a:ext cx="97971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57569</xdr:colOff>
      <xdr:row>2</xdr:row>
      <xdr:rowOff>5315</xdr:rowOff>
    </xdr:from>
    <xdr:to>
      <xdr:col>4</xdr:col>
      <xdr:colOff>835270</xdr:colOff>
      <xdr:row>2</xdr:row>
      <xdr:rowOff>5315</xdr:rowOff>
    </xdr:to>
    <xdr:cxnSp macro="">
      <xdr:nvCxnSpPr>
        <xdr:cNvPr id="3" name="Straight Connector 2"/>
        <xdr:cNvCxnSpPr/>
      </xdr:nvCxnSpPr>
      <xdr:spPr>
        <a:xfrm>
          <a:off x="3611127" y="386315"/>
          <a:ext cx="167158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520387</xdr:colOff>
      <xdr:row>3</xdr:row>
      <xdr:rowOff>5315</xdr:rowOff>
    </xdr:from>
    <xdr:to>
      <xdr:col>1</xdr:col>
      <xdr:colOff>1500101</xdr:colOff>
      <xdr:row>3</xdr:row>
      <xdr:rowOff>5315</xdr:rowOff>
    </xdr:to>
    <xdr:cxnSp macro="">
      <xdr:nvCxnSpPr>
        <xdr:cNvPr id="2" name="Straight Connector 1"/>
        <xdr:cNvCxnSpPr/>
      </xdr:nvCxnSpPr>
      <xdr:spPr>
        <a:xfrm>
          <a:off x="835697" y="576815"/>
          <a:ext cx="97971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60560</xdr:colOff>
      <xdr:row>2</xdr:row>
      <xdr:rowOff>18453</xdr:rowOff>
    </xdr:from>
    <xdr:to>
      <xdr:col>4</xdr:col>
      <xdr:colOff>814552</xdr:colOff>
      <xdr:row>2</xdr:row>
      <xdr:rowOff>18453</xdr:rowOff>
    </xdr:to>
    <xdr:cxnSp macro="">
      <xdr:nvCxnSpPr>
        <xdr:cNvPr id="3" name="Straight Connector 2"/>
        <xdr:cNvCxnSpPr/>
      </xdr:nvCxnSpPr>
      <xdr:spPr>
        <a:xfrm>
          <a:off x="3653784" y="399453"/>
          <a:ext cx="164080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394607</xdr:colOff>
      <xdr:row>3</xdr:row>
      <xdr:rowOff>5315</xdr:rowOff>
    </xdr:from>
    <xdr:to>
      <xdr:col>1</xdr:col>
      <xdr:colOff>1374321</xdr:colOff>
      <xdr:row>3</xdr:row>
      <xdr:rowOff>5315</xdr:rowOff>
    </xdr:to>
    <xdr:cxnSp macro="">
      <xdr:nvCxnSpPr>
        <xdr:cNvPr id="2" name="Straight Connector 1"/>
        <xdr:cNvCxnSpPr/>
      </xdr:nvCxnSpPr>
      <xdr:spPr>
        <a:xfrm>
          <a:off x="632732" y="576815"/>
          <a:ext cx="67491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394607</xdr:colOff>
      <xdr:row>3</xdr:row>
      <xdr:rowOff>5315</xdr:rowOff>
    </xdr:from>
    <xdr:to>
      <xdr:col>1</xdr:col>
      <xdr:colOff>1374321</xdr:colOff>
      <xdr:row>3</xdr:row>
      <xdr:rowOff>5315</xdr:rowOff>
    </xdr:to>
    <xdr:cxnSp macro="">
      <xdr:nvCxnSpPr>
        <xdr:cNvPr id="2" name="Straight Connector 1"/>
        <xdr:cNvCxnSpPr/>
      </xdr:nvCxnSpPr>
      <xdr:spPr>
        <a:xfrm>
          <a:off x="699407" y="576815"/>
          <a:ext cx="97971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394607</xdr:colOff>
      <xdr:row>3</xdr:row>
      <xdr:rowOff>5315</xdr:rowOff>
    </xdr:from>
    <xdr:to>
      <xdr:col>1</xdr:col>
      <xdr:colOff>1374321</xdr:colOff>
      <xdr:row>3</xdr:row>
      <xdr:rowOff>5315</xdr:rowOff>
    </xdr:to>
    <xdr:cxnSp macro="">
      <xdr:nvCxnSpPr>
        <xdr:cNvPr id="2" name="Straight Connector 1"/>
        <xdr:cNvCxnSpPr/>
      </xdr:nvCxnSpPr>
      <xdr:spPr>
        <a:xfrm>
          <a:off x="632732" y="576815"/>
          <a:ext cx="97971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394607</xdr:colOff>
      <xdr:row>3</xdr:row>
      <xdr:rowOff>5315</xdr:rowOff>
    </xdr:from>
    <xdr:to>
      <xdr:col>1</xdr:col>
      <xdr:colOff>1374321</xdr:colOff>
      <xdr:row>3</xdr:row>
      <xdr:rowOff>5315</xdr:rowOff>
    </xdr:to>
    <xdr:cxnSp macro="">
      <xdr:nvCxnSpPr>
        <xdr:cNvPr id="2" name="Straight Connector 1"/>
        <xdr:cNvCxnSpPr/>
      </xdr:nvCxnSpPr>
      <xdr:spPr>
        <a:xfrm>
          <a:off x="699407" y="576815"/>
          <a:ext cx="97971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0"/>
  <sheetViews>
    <sheetView tabSelected="1" view="pageBreakPreview" topLeftCell="A29" zoomScale="175" zoomScaleNormal="115" zoomScaleSheetLayoutView="175" workbookViewId="0">
      <selection activeCell="H7" sqref="H7"/>
    </sheetView>
  </sheetViews>
  <sheetFormatPr defaultRowHeight="15" x14ac:dyDescent="0.25"/>
  <cols>
    <col min="1" max="1" width="4.28515625" style="2" customWidth="1"/>
    <col min="2" max="2" width="32" style="2" customWidth="1"/>
    <col min="3" max="6" width="14.28515625" style="2" customWidth="1"/>
    <col min="7" max="7" width="5.5703125" style="2" customWidth="1"/>
    <col min="8" max="16384" width="9.140625" style="2"/>
  </cols>
  <sheetData>
    <row r="1" spans="1:7" x14ac:dyDescent="0.25">
      <c r="A1" s="71" t="s">
        <v>52</v>
      </c>
      <c r="B1" s="71"/>
      <c r="C1" s="72" t="s">
        <v>69</v>
      </c>
      <c r="D1" s="72"/>
      <c r="E1" s="72"/>
      <c r="F1" s="72"/>
    </row>
    <row r="2" spans="1:7" x14ac:dyDescent="0.25">
      <c r="A2" s="72" t="s">
        <v>54</v>
      </c>
      <c r="B2" s="72"/>
      <c r="C2" s="72" t="s">
        <v>55</v>
      </c>
      <c r="D2" s="72"/>
      <c r="E2" s="72"/>
      <c r="F2" s="72"/>
    </row>
    <row r="3" spans="1:7" x14ac:dyDescent="0.25">
      <c r="A3" s="72" t="s">
        <v>56</v>
      </c>
      <c r="B3" s="72"/>
    </row>
    <row r="4" spans="1:7" ht="8.25" customHeight="1" x14ac:dyDescent="0.25">
      <c r="A4" s="59"/>
    </row>
    <row r="5" spans="1:7" ht="65.25" customHeight="1" x14ac:dyDescent="0.25">
      <c r="A5" s="70" t="s">
        <v>73</v>
      </c>
      <c r="B5" s="70"/>
      <c r="C5" s="70"/>
      <c r="D5" s="70"/>
      <c r="E5" s="70"/>
      <c r="F5" s="70"/>
      <c r="G5" s="61"/>
    </row>
    <row r="6" spans="1:7" s="1" customFormat="1" ht="9" customHeight="1" x14ac:dyDescent="0.25">
      <c r="B6" s="60"/>
      <c r="C6" s="60"/>
      <c r="D6" s="60"/>
      <c r="E6" s="60"/>
      <c r="F6" s="60"/>
    </row>
    <row r="7" spans="1:7" s="14" customFormat="1" ht="63" x14ac:dyDescent="0.25">
      <c r="A7" s="19" t="s">
        <v>33</v>
      </c>
      <c r="B7" s="13" t="s">
        <v>1</v>
      </c>
      <c r="C7" s="13" t="s">
        <v>46</v>
      </c>
      <c r="D7" s="62" t="s">
        <v>47</v>
      </c>
      <c r="E7" s="13" t="s">
        <v>48</v>
      </c>
      <c r="F7" s="13" t="s">
        <v>49</v>
      </c>
    </row>
    <row r="8" spans="1:7" s="14" customFormat="1" ht="18.75" customHeight="1" x14ac:dyDescent="0.25">
      <c r="A8" s="18">
        <v>1</v>
      </c>
      <c r="B8" s="20" t="s">
        <v>8</v>
      </c>
      <c r="C8" s="18">
        <v>1875</v>
      </c>
      <c r="D8" s="21">
        <v>1072</v>
      </c>
      <c r="E8" s="18">
        <f t="shared" ref="E8:E16" si="0">ROUND(D8*100/C8,1)</f>
        <v>57.2</v>
      </c>
      <c r="F8" s="18">
        <f>D8*0.4</f>
        <v>428.8</v>
      </c>
    </row>
    <row r="9" spans="1:7" s="14" customFormat="1" ht="18.75" customHeight="1" x14ac:dyDescent="0.25">
      <c r="A9" s="18">
        <v>2</v>
      </c>
      <c r="B9" s="20" t="s">
        <v>9</v>
      </c>
      <c r="C9" s="18">
        <v>1995</v>
      </c>
      <c r="D9" s="21">
        <v>1304</v>
      </c>
      <c r="E9" s="18">
        <f t="shared" si="0"/>
        <v>65.400000000000006</v>
      </c>
      <c r="F9" s="18">
        <f t="shared" ref="F9:F30" si="1">D9*0.4</f>
        <v>521.6</v>
      </c>
    </row>
    <row r="10" spans="1:7" s="14" customFormat="1" ht="18.75" customHeight="1" x14ac:dyDescent="0.25">
      <c r="A10" s="18">
        <v>3</v>
      </c>
      <c r="B10" s="20" t="s">
        <v>10</v>
      </c>
      <c r="C10" s="18">
        <v>1995</v>
      </c>
      <c r="D10" s="21">
        <v>1304</v>
      </c>
      <c r="E10" s="18">
        <f t="shared" si="0"/>
        <v>65.400000000000006</v>
      </c>
      <c r="F10" s="18">
        <f t="shared" si="1"/>
        <v>521.6</v>
      </c>
    </row>
    <row r="11" spans="1:7" s="14" customFormat="1" ht="18.75" customHeight="1" x14ac:dyDescent="0.25">
      <c r="A11" s="18">
        <v>4</v>
      </c>
      <c r="B11" s="20" t="s">
        <v>11</v>
      </c>
      <c r="C11" s="18">
        <v>1995</v>
      </c>
      <c r="D11" s="21">
        <v>1304</v>
      </c>
      <c r="E11" s="18">
        <f t="shared" si="0"/>
        <v>65.400000000000006</v>
      </c>
      <c r="F11" s="18">
        <f t="shared" si="1"/>
        <v>521.6</v>
      </c>
    </row>
    <row r="12" spans="1:7" s="14" customFormat="1" ht="18.75" customHeight="1" x14ac:dyDescent="0.25">
      <c r="A12" s="18">
        <v>5</v>
      </c>
      <c r="B12" s="20" t="s">
        <v>12</v>
      </c>
      <c r="C12" s="18">
        <v>1995</v>
      </c>
      <c r="D12" s="21">
        <v>1304</v>
      </c>
      <c r="E12" s="18">
        <f t="shared" si="0"/>
        <v>65.400000000000006</v>
      </c>
      <c r="F12" s="18">
        <f t="shared" si="1"/>
        <v>521.6</v>
      </c>
    </row>
    <row r="13" spans="1:7" s="14" customFormat="1" ht="18.75" customHeight="1" x14ac:dyDescent="0.25">
      <c r="A13" s="18">
        <v>6</v>
      </c>
      <c r="B13" s="20" t="s">
        <v>13</v>
      </c>
      <c r="C13" s="18">
        <v>1935</v>
      </c>
      <c r="D13" s="21">
        <v>1186</v>
      </c>
      <c r="E13" s="18">
        <f t="shared" si="0"/>
        <v>61.3</v>
      </c>
      <c r="F13" s="18">
        <f t="shared" si="1"/>
        <v>474.40000000000003</v>
      </c>
    </row>
    <row r="14" spans="1:7" s="14" customFormat="1" ht="18.75" customHeight="1" x14ac:dyDescent="0.25">
      <c r="A14" s="18">
        <v>7</v>
      </c>
      <c r="B14" s="20" t="s">
        <v>14</v>
      </c>
      <c r="C14" s="18">
        <v>1890</v>
      </c>
      <c r="D14" s="21">
        <v>1274</v>
      </c>
      <c r="E14" s="18">
        <f t="shared" si="0"/>
        <v>67.400000000000006</v>
      </c>
      <c r="F14" s="18">
        <f t="shared" si="1"/>
        <v>509.6</v>
      </c>
    </row>
    <row r="15" spans="1:7" s="14" customFormat="1" ht="18.75" customHeight="1" x14ac:dyDescent="0.25">
      <c r="A15" s="18">
        <v>8</v>
      </c>
      <c r="B15" s="20" t="s">
        <v>15</v>
      </c>
      <c r="C15" s="18">
        <v>1980</v>
      </c>
      <c r="D15" s="21">
        <v>1274</v>
      </c>
      <c r="E15" s="18">
        <f t="shared" si="0"/>
        <v>64.3</v>
      </c>
      <c r="F15" s="18">
        <f t="shared" si="1"/>
        <v>509.6</v>
      </c>
    </row>
    <row r="16" spans="1:7" s="14" customFormat="1" ht="18.75" customHeight="1" x14ac:dyDescent="0.25">
      <c r="A16" s="18">
        <v>9</v>
      </c>
      <c r="B16" s="20" t="s">
        <v>34</v>
      </c>
      <c r="C16" s="18">
        <v>1980</v>
      </c>
      <c r="D16" s="21">
        <v>1272</v>
      </c>
      <c r="E16" s="18">
        <f t="shared" si="0"/>
        <v>64.2</v>
      </c>
      <c r="F16" s="18">
        <f t="shared" si="1"/>
        <v>508.8</v>
      </c>
    </row>
    <row r="17" spans="1:6" s="14" customFormat="1" ht="18.75" customHeight="1" x14ac:dyDescent="0.25">
      <c r="A17" s="18">
        <v>10</v>
      </c>
      <c r="B17" s="20" t="s">
        <v>40</v>
      </c>
      <c r="C17" s="18">
        <v>2010</v>
      </c>
      <c r="D17" s="21">
        <v>1330</v>
      </c>
      <c r="E17" s="18">
        <f t="shared" ref="E17:E24" si="2">ROUND(D17*100/C17,1)</f>
        <v>66.2</v>
      </c>
      <c r="F17" s="18">
        <f t="shared" si="1"/>
        <v>532</v>
      </c>
    </row>
    <row r="18" spans="1:6" s="14" customFormat="1" ht="18.75" customHeight="1" x14ac:dyDescent="0.25">
      <c r="A18" s="18">
        <v>11</v>
      </c>
      <c r="B18" s="20" t="s">
        <v>17</v>
      </c>
      <c r="C18" s="18">
        <v>2010</v>
      </c>
      <c r="D18" s="21">
        <v>1330</v>
      </c>
      <c r="E18" s="18">
        <f t="shared" si="2"/>
        <v>66.2</v>
      </c>
      <c r="F18" s="18">
        <f t="shared" si="1"/>
        <v>532</v>
      </c>
    </row>
    <row r="19" spans="1:6" s="14" customFormat="1" ht="18.75" customHeight="1" x14ac:dyDescent="0.25">
      <c r="A19" s="18">
        <v>12</v>
      </c>
      <c r="B19" s="20" t="s">
        <v>18</v>
      </c>
      <c r="C19" s="18">
        <v>1980</v>
      </c>
      <c r="D19" s="21">
        <v>1261</v>
      </c>
      <c r="E19" s="18">
        <f t="shared" si="2"/>
        <v>63.7</v>
      </c>
      <c r="F19" s="18">
        <f t="shared" si="1"/>
        <v>504.40000000000003</v>
      </c>
    </row>
    <row r="20" spans="1:6" s="14" customFormat="1" ht="18.75" customHeight="1" x14ac:dyDescent="0.25">
      <c r="A20" s="18">
        <v>13</v>
      </c>
      <c r="B20" s="20" t="s">
        <v>19</v>
      </c>
      <c r="C20" s="18">
        <v>1980</v>
      </c>
      <c r="D20" s="21">
        <v>1270</v>
      </c>
      <c r="E20" s="18">
        <f t="shared" si="2"/>
        <v>64.099999999999994</v>
      </c>
      <c r="F20" s="18">
        <f t="shared" si="1"/>
        <v>508</v>
      </c>
    </row>
    <row r="21" spans="1:6" s="14" customFormat="1" ht="18.75" customHeight="1" x14ac:dyDescent="0.25">
      <c r="A21" s="18">
        <v>14</v>
      </c>
      <c r="B21" s="20" t="s">
        <v>20</v>
      </c>
      <c r="C21" s="18">
        <v>2010</v>
      </c>
      <c r="D21" s="21">
        <v>1338</v>
      </c>
      <c r="E21" s="18">
        <f t="shared" si="2"/>
        <v>66.599999999999994</v>
      </c>
      <c r="F21" s="18">
        <f t="shared" si="1"/>
        <v>535.20000000000005</v>
      </c>
    </row>
    <row r="22" spans="1:6" s="14" customFormat="1" ht="18.75" customHeight="1" x14ac:dyDescent="0.25">
      <c r="A22" s="18">
        <v>15</v>
      </c>
      <c r="B22" s="20" t="s">
        <v>21</v>
      </c>
      <c r="C22" s="18">
        <v>1995</v>
      </c>
      <c r="D22" s="21">
        <v>1312</v>
      </c>
      <c r="E22" s="18">
        <f t="shared" si="2"/>
        <v>65.8</v>
      </c>
      <c r="F22" s="18">
        <f t="shared" si="1"/>
        <v>524.80000000000007</v>
      </c>
    </row>
    <row r="23" spans="1:6" s="14" customFormat="1" ht="18.75" customHeight="1" x14ac:dyDescent="0.25">
      <c r="A23" s="18">
        <v>16</v>
      </c>
      <c r="B23" s="20" t="s">
        <v>22</v>
      </c>
      <c r="C23" s="18">
        <v>1995</v>
      </c>
      <c r="D23" s="21">
        <v>1312</v>
      </c>
      <c r="E23" s="18">
        <f t="shared" si="2"/>
        <v>65.8</v>
      </c>
      <c r="F23" s="18">
        <f t="shared" si="1"/>
        <v>524.80000000000007</v>
      </c>
    </row>
    <row r="24" spans="1:6" s="14" customFormat="1" ht="18.75" customHeight="1" x14ac:dyDescent="0.25">
      <c r="A24" s="18">
        <v>17</v>
      </c>
      <c r="B24" s="20" t="s">
        <v>23</v>
      </c>
      <c r="C24" s="18">
        <v>2025</v>
      </c>
      <c r="D24" s="21">
        <v>1374</v>
      </c>
      <c r="E24" s="18">
        <f t="shared" si="2"/>
        <v>67.900000000000006</v>
      </c>
      <c r="F24" s="18">
        <f t="shared" si="1"/>
        <v>549.6</v>
      </c>
    </row>
    <row r="25" spans="1:6" s="14" customFormat="1" ht="18.75" customHeight="1" x14ac:dyDescent="0.25">
      <c r="A25" s="18">
        <v>18</v>
      </c>
      <c r="B25" s="20" t="s">
        <v>25</v>
      </c>
      <c r="C25" s="18">
        <v>2010</v>
      </c>
      <c r="D25" s="21">
        <v>1338</v>
      </c>
      <c r="E25" s="18">
        <f>ROUND(D25*100/C25,1)</f>
        <v>66.599999999999994</v>
      </c>
      <c r="F25" s="18">
        <f t="shared" si="1"/>
        <v>535.20000000000005</v>
      </c>
    </row>
    <row r="26" spans="1:6" s="14" customFormat="1" ht="18.75" customHeight="1" x14ac:dyDescent="0.25">
      <c r="A26" s="18">
        <v>19</v>
      </c>
      <c r="B26" s="20" t="s">
        <v>26</v>
      </c>
      <c r="C26" s="18">
        <v>2025</v>
      </c>
      <c r="D26" s="21">
        <v>1368</v>
      </c>
      <c r="E26" s="18">
        <f>ROUND(D26*100/C26,1)</f>
        <v>67.599999999999994</v>
      </c>
      <c r="F26" s="18">
        <f t="shared" si="1"/>
        <v>547.20000000000005</v>
      </c>
    </row>
    <row r="27" spans="1:6" s="14" customFormat="1" ht="18.75" customHeight="1" x14ac:dyDescent="0.25">
      <c r="A27" s="18">
        <v>20</v>
      </c>
      <c r="B27" s="20" t="s">
        <v>28</v>
      </c>
      <c r="C27" s="18">
        <v>1860</v>
      </c>
      <c r="D27" s="21">
        <v>1062</v>
      </c>
      <c r="E27" s="18">
        <f>ROUND(D27*100/C27,1)</f>
        <v>57.1</v>
      </c>
      <c r="F27" s="18">
        <f t="shared" si="1"/>
        <v>424.8</v>
      </c>
    </row>
    <row r="28" spans="1:6" s="14" customFormat="1" ht="18.75" customHeight="1" x14ac:dyDescent="0.25">
      <c r="A28" s="18">
        <v>21</v>
      </c>
      <c r="B28" s="20" t="s">
        <v>29</v>
      </c>
      <c r="C28" s="18">
        <v>1875</v>
      </c>
      <c r="D28" s="21">
        <v>1098</v>
      </c>
      <c r="E28" s="18">
        <f>ROUND(D28*100/C28,1)</f>
        <v>58.6</v>
      </c>
      <c r="F28" s="18">
        <f t="shared" si="1"/>
        <v>439.20000000000005</v>
      </c>
    </row>
    <row r="29" spans="1:6" s="14" customFormat="1" ht="18.75" customHeight="1" x14ac:dyDescent="0.25">
      <c r="A29" s="18">
        <v>22</v>
      </c>
      <c r="B29" s="20" t="s">
        <v>31</v>
      </c>
      <c r="C29" s="18">
        <v>1905</v>
      </c>
      <c r="D29" s="21">
        <v>1128</v>
      </c>
      <c r="E29" s="18">
        <f>ROUND(D29*100/C29,1)</f>
        <v>59.2</v>
      </c>
      <c r="F29" s="18">
        <f t="shared" si="1"/>
        <v>451.20000000000005</v>
      </c>
    </row>
    <row r="30" spans="1:6" s="14" customFormat="1" ht="18.75" customHeight="1" x14ac:dyDescent="0.25">
      <c r="A30" s="18">
        <v>23</v>
      </c>
      <c r="B30" s="20" t="s">
        <v>32</v>
      </c>
      <c r="C30" s="18">
        <v>2010</v>
      </c>
      <c r="D30" s="21">
        <v>1340</v>
      </c>
      <c r="E30" s="18">
        <f>ROUND(D30*100/C30,1)</f>
        <v>66.7</v>
      </c>
      <c r="F30" s="18">
        <f t="shared" si="1"/>
        <v>536</v>
      </c>
    </row>
    <row r="31" spans="1:6" s="14" customFormat="1" ht="18.75" customHeight="1" x14ac:dyDescent="0.25">
      <c r="A31" s="68" t="s">
        <v>62</v>
      </c>
      <c r="B31" s="68"/>
      <c r="C31" s="27"/>
      <c r="D31" s="17"/>
      <c r="E31" s="18"/>
      <c r="F31" s="18"/>
    </row>
    <row r="32" spans="1:6" s="4" customFormat="1" ht="18.75" hidden="1" customHeight="1" x14ac:dyDescent="0.25">
      <c r="B32" s="7"/>
    </row>
    <row r="33" spans="2:13" s="4" customFormat="1" ht="18.75" hidden="1" customHeight="1" x14ac:dyDescent="0.25">
      <c r="B33" s="7"/>
    </row>
    <row r="34" spans="2:13" s="4" customFormat="1" ht="18.75" hidden="1" customHeight="1" x14ac:dyDescent="0.25">
      <c r="B34" s="10" t="s">
        <v>5</v>
      </c>
    </row>
    <row r="35" spans="2:13" s="4" customFormat="1" ht="18.75" hidden="1" customHeight="1" x14ac:dyDescent="0.25">
      <c r="B35" s="15" t="s">
        <v>3</v>
      </c>
    </row>
    <row r="36" spans="2:13" s="4" customFormat="1" ht="18.75" hidden="1" customHeight="1" x14ac:dyDescent="0.25">
      <c r="B36" s="15" t="s">
        <v>4</v>
      </c>
    </row>
    <row r="37" spans="2:13" s="4" customFormat="1" ht="11.25" hidden="1" customHeight="1" x14ac:dyDescent="0.25">
      <c r="B37" s="9"/>
    </row>
    <row r="38" spans="2:13" s="4" customFormat="1" ht="18.75" hidden="1" customHeight="1" x14ac:dyDescent="0.25">
      <c r="B38" s="10" t="s">
        <v>6</v>
      </c>
    </row>
    <row r="39" spans="2:13" s="4" customFormat="1" ht="20.25" hidden="1" customHeight="1" x14ac:dyDescent="0.25">
      <c r="B39" s="8" t="s">
        <v>7</v>
      </c>
    </row>
    <row r="40" spans="2:13" ht="20.25" customHeight="1" x14ac:dyDescent="0.25"/>
    <row r="41" spans="2:13" customFormat="1" ht="18.75" customHeight="1" x14ac:dyDescent="0.25">
      <c r="B41" s="2"/>
      <c r="C41" s="74" t="s">
        <v>65</v>
      </c>
      <c r="D41" s="74"/>
      <c r="E41" s="74"/>
      <c r="F41" s="74"/>
      <c r="H41" s="73"/>
      <c r="I41" s="73"/>
      <c r="J41" s="2"/>
      <c r="K41" s="2"/>
      <c r="L41" s="2"/>
      <c r="M41" s="2"/>
    </row>
    <row r="42" spans="2:13" customFormat="1" ht="18.75" customHeight="1" x14ac:dyDescent="0.25">
      <c r="B42" s="2"/>
      <c r="C42" s="75" t="s">
        <v>63</v>
      </c>
      <c r="D42" s="75"/>
      <c r="E42" s="75"/>
      <c r="F42" s="75"/>
      <c r="H42" s="73"/>
      <c r="I42" s="73"/>
      <c r="J42" s="2"/>
      <c r="K42" s="2"/>
      <c r="L42" s="2"/>
      <c r="M42" s="2"/>
    </row>
    <row r="43" spans="2:13" customFormat="1" ht="22.5" customHeight="1" x14ac:dyDescent="0.25">
      <c r="B43" s="2"/>
      <c r="H43" s="73"/>
      <c r="I43" s="73"/>
      <c r="J43" s="2"/>
      <c r="K43" s="2"/>
      <c r="L43" s="2"/>
      <c r="M43" s="2"/>
    </row>
    <row r="44" spans="2:13" customFormat="1" ht="22.5" customHeight="1" x14ac:dyDescent="0.25">
      <c r="B44" s="2"/>
      <c r="H44" s="73"/>
      <c r="I44" s="73"/>
      <c r="J44" s="2"/>
      <c r="K44" s="2"/>
      <c r="L44" s="2"/>
      <c r="M44" s="2"/>
    </row>
    <row r="45" spans="2:13" customFormat="1" ht="22.5" customHeight="1" x14ac:dyDescent="0.25">
      <c r="B45" s="2"/>
      <c r="H45" s="73"/>
      <c r="I45" s="73"/>
      <c r="J45" s="2"/>
      <c r="K45" s="2"/>
      <c r="L45" s="2"/>
      <c r="M45" s="2"/>
    </row>
    <row r="46" spans="2:13" customFormat="1" ht="18.75" customHeight="1" x14ac:dyDescent="0.25">
      <c r="B46" s="2"/>
      <c r="C46" s="76" t="s">
        <v>64</v>
      </c>
      <c r="D46" s="76"/>
      <c r="E46" s="76"/>
      <c r="F46" s="76"/>
      <c r="H46" s="73"/>
      <c r="I46" s="73"/>
      <c r="J46" s="2"/>
      <c r="K46" s="2"/>
      <c r="L46" s="2"/>
      <c r="M46" s="2"/>
    </row>
    <row r="47" spans="2:13" ht="18.75" customHeight="1" x14ac:dyDescent="0.25"/>
    <row r="48" spans="2:13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  <row r="99" ht="18.75" customHeight="1" x14ac:dyDescent="0.25"/>
    <row r="100" ht="18.75" customHeight="1" x14ac:dyDescent="0.25"/>
    <row r="101" ht="18.75" customHeight="1" x14ac:dyDescent="0.25"/>
    <row r="102" ht="18.75" customHeight="1" x14ac:dyDescent="0.25"/>
    <row r="103" ht="18.75" customHeight="1" x14ac:dyDescent="0.25"/>
    <row r="104" ht="18.75" customHeight="1" x14ac:dyDescent="0.25"/>
    <row r="105" ht="18.75" customHeight="1" x14ac:dyDescent="0.25"/>
    <row r="106" ht="18.75" customHeight="1" x14ac:dyDescent="0.25"/>
    <row r="107" ht="18.75" customHeight="1" x14ac:dyDescent="0.25"/>
    <row r="108" ht="18.75" customHeight="1" x14ac:dyDescent="0.25"/>
    <row r="109" ht="18.75" customHeight="1" x14ac:dyDescent="0.25"/>
    <row r="110" ht="18.75" customHeight="1" x14ac:dyDescent="0.25"/>
    <row r="111" ht="18.75" customHeight="1" x14ac:dyDescent="0.25"/>
    <row r="112" ht="18.75" customHeight="1" x14ac:dyDescent="0.25"/>
    <row r="113" ht="18.75" customHeight="1" x14ac:dyDescent="0.25"/>
    <row r="114" ht="18.75" customHeight="1" x14ac:dyDescent="0.25"/>
    <row r="115" ht="18.75" customHeight="1" x14ac:dyDescent="0.25"/>
    <row r="116" ht="18.75" customHeight="1" x14ac:dyDescent="0.25"/>
    <row r="117" ht="18.75" customHeight="1" x14ac:dyDescent="0.25"/>
    <row r="118" ht="18.75" customHeight="1" x14ac:dyDescent="0.25"/>
    <row r="119" ht="18.75" customHeight="1" x14ac:dyDescent="0.25"/>
    <row r="120" ht="18.75" customHeight="1" x14ac:dyDescent="0.25"/>
    <row r="121" ht="18.75" customHeight="1" x14ac:dyDescent="0.25"/>
    <row r="122" ht="18.75" customHeight="1" x14ac:dyDescent="0.25"/>
    <row r="123" ht="18.75" customHeight="1" x14ac:dyDescent="0.25"/>
    <row r="124" ht="18.75" customHeight="1" x14ac:dyDescent="0.25"/>
    <row r="125" ht="18.75" customHeight="1" x14ac:dyDescent="0.25"/>
    <row r="126" ht="18.75" customHeight="1" x14ac:dyDescent="0.25"/>
    <row r="127" ht="18.75" customHeight="1" x14ac:dyDescent="0.25"/>
    <row r="128" ht="18.75" customHeight="1" x14ac:dyDescent="0.25"/>
    <row r="129" ht="18.75" customHeight="1" x14ac:dyDescent="0.25"/>
    <row r="130" ht="18.75" customHeight="1" x14ac:dyDescent="0.25"/>
  </sheetData>
  <mergeCells count="10">
    <mergeCell ref="C41:F41"/>
    <mergeCell ref="C42:F42"/>
    <mergeCell ref="C46:F46"/>
    <mergeCell ref="A31:B31"/>
    <mergeCell ref="A5:F5"/>
    <mergeCell ref="A1:B1"/>
    <mergeCell ref="A2:B2"/>
    <mergeCell ref="A3:B3"/>
    <mergeCell ref="C1:F1"/>
    <mergeCell ref="C2:F2"/>
  </mergeCells>
  <printOptions horizontalCentered="1"/>
  <pageMargins left="0.11811023622047245" right="0.11811023622047245" top="0.11811023622047245" bottom="0.11811023622047245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view="pageBreakPreview" zoomScale="130" zoomScaleNormal="115" zoomScaleSheetLayoutView="130" workbookViewId="0">
      <selection activeCell="B26" sqref="B26"/>
    </sheetView>
  </sheetViews>
  <sheetFormatPr defaultRowHeight="15" x14ac:dyDescent="0.25"/>
  <cols>
    <col min="1" max="1" width="4" style="2" customWidth="1"/>
    <col min="2" max="2" width="34.85546875" style="2" customWidth="1"/>
    <col min="3" max="6" width="13.5703125" style="2" customWidth="1"/>
    <col min="7" max="7" width="10.5703125" style="2" customWidth="1"/>
    <col min="8" max="16384" width="9.140625" style="2"/>
  </cols>
  <sheetData>
    <row r="1" spans="1:6" x14ac:dyDescent="0.25">
      <c r="A1" s="71" t="s">
        <v>52</v>
      </c>
      <c r="B1" s="71"/>
      <c r="C1" s="72" t="s">
        <v>69</v>
      </c>
      <c r="D1" s="72"/>
      <c r="E1" s="72"/>
      <c r="F1" s="72"/>
    </row>
    <row r="2" spans="1:6" x14ac:dyDescent="0.25">
      <c r="A2" s="72" t="s">
        <v>54</v>
      </c>
      <c r="B2" s="72"/>
      <c r="C2" s="72" t="s">
        <v>55</v>
      </c>
      <c r="D2" s="72"/>
      <c r="E2" s="72"/>
      <c r="F2" s="72"/>
    </row>
    <row r="3" spans="1:6" x14ac:dyDescent="0.25">
      <c r="A3" s="72" t="s">
        <v>56</v>
      </c>
      <c r="B3" s="72"/>
    </row>
    <row r="4" spans="1:6" ht="8.25" customHeight="1" x14ac:dyDescent="0.25">
      <c r="A4" s="59"/>
    </row>
    <row r="5" spans="1:6" ht="65.25" customHeight="1" x14ac:dyDescent="0.25">
      <c r="A5" s="70" t="s">
        <v>72</v>
      </c>
      <c r="B5" s="70"/>
      <c r="C5" s="70"/>
      <c r="D5" s="70"/>
      <c r="E5" s="70"/>
      <c r="F5" s="70"/>
    </row>
    <row r="6" spans="1:6" s="1" customFormat="1" ht="9" customHeight="1" x14ac:dyDescent="0.25">
      <c r="B6" s="60"/>
      <c r="C6" s="60"/>
      <c r="D6" s="60"/>
      <c r="E6" s="60"/>
      <c r="F6" s="60"/>
    </row>
    <row r="7" spans="1:6" s="14" customFormat="1" ht="67.5" customHeight="1" x14ac:dyDescent="0.25">
      <c r="A7" s="49" t="s">
        <v>33</v>
      </c>
      <c r="B7" s="13" t="s">
        <v>1</v>
      </c>
      <c r="C7" s="13" t="s">
        <v>46</v>
      </c>
      <c r="D7" s="62" t="s">
        <v>47</v>
      </c>
      <c r="E7" s="13" t="s">
        <v>48</v>
      </c>
      <c r="F7" s="13" t="s">
        <v>49</v>
      </c>
    </row>
    <row r="8" spans="1:6" s="14" customFormat="1" ht="25.5" customHeight="1" x14ac:dyDescent="0.25">
      <c r="A8" s="18">
        <v>1</v>
      </c>
      <c r="B8" s="20" t="s">
        <v>10</v>
      </c>
      <c r="C8" s="44">
        <v>930</v>
      </c>
      <c r="D8" s="18">
        <v>611</v>
      </c>
      <c r="E8" s="18">
        <f t="shared" ref="E8:E14" si="0">ROUND(D8*100/C8,1)</f>
        <v>65.7</v>
      </c>
      <c r="F8" s="18">
        <f>D8*0.4</f>
        <v>244.4</v>
      </c>
    </row>
    <row r="9" spans="1:6" s="14" customFormat="1" ht="25.5" customHeight="1" x14ac:dyDescent="0.25">
      <c r="A9" s="18">
        <v>2</v>
      </c>
      <c r="B9" s="20" t="s">
        <v>13</v>
      </c>
      <c r="C9" s="44">
        <v>915</v>
      </c>
      <c r="D9" s="18">
        <v>581</v>
      </c>
      <c r="E9" s="18">
        <f t="shared" si="0"/>
        <v>63.5</v>
      </c>
      <c r="F9" s="18">
        <f t="shared" ref="F9:F14" si="1">D9*0.4</f>
        <v>232.4</v>
      </c>
    </row>
    <row r="10" spans="1:6" s="14" customFormat="1" ht="25.5" customHeight="1" x14ac:dyDescent="0.25">
      <c r="A10" s="18">
        <v>3</v>
      </c>
      <c r="B10" s="20" t="s">
        <v>34</v>
      </c>
      <c r="C10" s="44">
        <v>930</v>
      </c>
      <c r="D10" s="18">
        <v>596</v>
      </c>
      <c r="E10" s="18">
        <f t="shared" si="0"/>
        <v>64.099999999999994</v>
      </c>
      <c r="F10" s="18">
        <f t="shared" si="1"/>
        <v>238.4</v>
      </c>
    </row>
    <row r="11" spans="1:6" s="14" customFormat="1" ht="25.5" customHeight="1" x14ac:dyDescent="0.25">
      <c r="A11" s="18">
        <v>4</v>
      </c>
      <c r="B11" s="20" t="s">
        <v>19</v>
      </c>
      <c r="C11" s="44">
        <v>915</v>
      </c>
      <c r="D11" s="18">
        <v>581</v>
      </c>
      <c r="E11" s="18">
        <f t="shared" si="0"/>
        <v>63.5</v>
      </c>
      <c r="F11" s="18">
        <f t="shared" si="1"/>
        <v>232.4</v>
      </c>
    </row>
    <row r="12" spans="1:6" s="14" customFormat="1" ht="25.5" customHeight="1" x14ac:dyDescent="0.25">
      <c r="A12" s="18">
        <v>5</v>
      </c>
      <c r="B12" s="20" t="s">
        <v>21</v>
      </c>
      <c r="C12" s="44">
        <v>1035</v>
      </c>
      <c r="D12" s="18">
        <v>827</v>
      </c>
      <c r="E12" s="18">
        <f t="shared" si="0"/>
        <v>79.900000000000006</v>
      </c>
      <c r="F12" s="18">
        <f t="shared" si="1"/>
        <v>330.8</v>
      </c>
    </row>
    <row r="13" spans="1:6" s="14" customFormat="1" ht="25.5" customHeight="1" x14ac:dyDescent="0.25">
      <c r="A13" s="18">
        <v>6</v>
      </c>
      <c r="B13" s="20" t="s">
        <v>28</v>
      </c>
      <c r="C13" s="44">
        <v>915</v>
      </c>
      <c r="D13" s="18">
        <v>577</v>
      </c>
      <c r="E13" s="18">
        <f t="shared" si="0"/>
        <v>63.1</v>
      </c>
      <c r="F13" s="18">
        <f t="shared" si="1"/>
        <v>230.8</v>
      </c>
    </row>
    <row r="14" spans="1:6" s="14" customFormat="1" ht="25.5" customHeight="1" x14ac:dyDescent="0.25">
      <c r="A14" s="18">
        <v>7</v>
      </c>
      <c r="B14" s="20" t="s">
        <v>32</v>
      </c>
      <c r="C14" s="44">
        <v>975</v>
      </c>
      <c r="D14" s="18">
        <v>701</v>
      </c>
      <c r="E14" s="18">
        <f t="shared" si="0"/>
        <v>71.900000000000006</v>
      </c>
      <c r="F14" s="18">
        <f t="shared" si="1"/>
        <v>280.40000000000003</v>
      </c>
    </row>
    <row r="15" spans="1:6" s="14" customFormat="1" ht="25.5" customHeight="1" x14ac:dyDescent="0.25">
      <c r="A15" s="68" t="s">
        <v>66</v>
      </c>
      <c r="B15" s="68"/>
      <c r="C15" s="45"/>
      <c r="D15" s="18"/>
      <c r="E15" s="18"/>
      <c r="F15" s="18"/>
    </row>
    <row r="16" spans="1:6" s="4" customFormat="1" ht="18.75" hidden="1" customHeight="1" x14ac:dyDescent="0.25">
      <c r="A16" s="16"/>
      <c r="B16" s="16"/>
      <c r="C16" s="6"/>
      <c r="D16" s="6"/>
      <c r="E16" s="6"/>
      <c r="F16" s="6"/>
    </row>
    <row r="17" spans="1:8" s="4" customFormat="1" ht="18.75" hidden="1" customHeight="1" x14ac:dyDescent="0.25">
      <c r="A17" s="16"/>
      <c r="B17" s="16"/>
      <c r="C17" s="6"/>
      <c r="D17" s="6"/>
      <c r="E17" s="6"/>
      <c r="F17" s="6"/>
    </row>
    <row r="18" spans="1:8" s="4" customFormat="1" ht="18.75" hidden="1" customHeight="1" x14ac:dyDescent="0.25">
      <c r="A18" s="16"/>
      <c r="B18" s="28" t="s">
        <v>5</v>
      </c>
      <c r="C18" s="6"/>
      <c r="D18" s="6"/>
      <c r="E18" s="6"/>
      <c r="F18" s="6"/>
    </row>
    <row r="19" spans="1:8" s="4" customFormat="1" ht="18.75" hidden="1" customHeight="1" x14ac:dyDescent="0.25">
      <c r="A19" s="16"/>
      <c r="B19" s="29" t="s">
        <v>3</v>
      </c>
      <c r="C19" s="6"/>
      <c r="D19" s="6"/>
      <c r="E19" s="6"/>
      <c r="F19" s="6"/>
    </row>
    <row r="20" spans="1:8" s="4" customFormat="1" ht="18.75" hidden="1" customHeight="1" x14ac:dyDescent="0.25">
      <c r="A20" s="16"/>
      <c r="B20" s="29" t="s">
        <v>4</v>
      </c>
      <c r="C20" s="6"/>
      <c r="D20" s="6"/>
      <c r="E20" s="6"/>
      <c r="F20" s="6"/>
    </row>
    <row r="21" spans="1:8" s="4" customFormat="1" ht="11.25" hidden="1" customHeight="1" x14ac:dyDescent="0.25">
      <c r="A21" s="16"/>
      <c r="B21" s="6"/>
      <c r="C21" s="6"/>
      <c r="D21" s="12"/>
      <c r="E21" s="6"/>
      <c r="F21" s="6"/>
    </row>
    <row r="22" spans="1:8" s="4" customFormat="1" ht="18.75" hidden="1" customHeight="1" x14ac:dyDescent="0.25">
      <c r="A22" s="16"/>
      <c r="B22" s="28" t="s">
        <v>6</v>
      </c>
      <c r="C22" s="6"/>
      <c r="D22" s="6"/>
      <c r="E22" s="6"/>
      <c r="F22" s="6"/>
    </row>
    <row r="23" spans="1:8" s="4" customFormat="1" ht="20.25" hidden="1" customHeight="1" x14ac:dyDescent="0.25">
      <c r="A23" s="16"/>
      <c r="B23" s="30" t="s">
        <v>7</v>
      </c>
      <c r="C23" s="16"/>
      <c r="D23" s="30"/>
      <c r="E23" s="16"/>
      <c r="F23" s="16"/>
    </row>
    <row r="24" spans="1:8" ht="20.25" hidden="1" customHeight="1" x14ac:dyDescent="0.25"/>
    <row r="25" spans="1:8" ht="18.75" customHeight="1" x14ac:dyDescent="0.25"/>
    <row r="26" spans="1:8" customFormat="1" ht="18.75" customHeight="1" x14ac:dyDescent="0.25">
      <c r="B26" s="2"/>
      <c r="C26" s="74" t="s">
        <v>65</v>
      </c>
      <c r="D26" s="74"/>
      <c r="E26" s="74"/>
      <c r="F26" s="74"/>
      <c r="G26" s="2"/>
      <c r="H26" s="2"/>
    </row>
    <row r="27" spans="1:8" customFormat="1" ht="18.75" customHeight="1" x14ac:dyDescent="0.25">
      <c r="B27" s="2"/>
      <c r="C27" s="75" t="s">
        <v>63</v>
      </c>
      <c r="D27" s="75"/>
      <c r="E27" s="75"/>
      <c r="F27" s="75"/>
      <c r="G27" s="2"/>
      <c r="H27" s="2"/>
    </row>
    <row r="28" spans="1:8" customFormat="1" ht="22.5" customHeight="1" x14ac:dyDescent="0.25">
      <c r="B28" s="2"/>
      <c r="G28" s="2"/>
      <c r="H28" s="2"/>
    </row>
    <row r="29" spans="1:8" customFormat="1" ht="22.5" customHeight="1" x14ac:dyDescent="0.25">
      <c r="B29" s="2"/>
      <c r="G29" s="2"/>
      <c r="H29" s="2"/>
    </row>
    <row r="30" spans="1:8" customFormat="1" ht="22.5" customHeight="1" x14ac:dyDescent="0.25">
      <c r="B30" s="2"/>
      <c r="G30" s="2"/>
      <c r="H30" s="2"/>
    </row>
    <row r="31" spans="1:8" customFormat="1" ht="18.75" customHeight="1" x14ac:dyDescent="0.25">
      <c r="B31" s="2"/>
      <c r="C31" s="76" t="s">
        <v>64</v>
      </c>
      <c r="D31" s="76"/>
      <c r="E31" s="76"/>
      <c r="F31" s="76"/>
      <c r="G31" s="2"/>
      <c r="H31" s="2"/>
    </row>
    <row r="32" spans="1:8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  <row r="99" ht="18.75" customHeight="1" x14ac:dyDescent="0.25"/>
    <row r="100" ht="18.75" customHeight="1" x14ac:dyDescent="0.25"/>
    <row r="101" ht="18.75" customHeight="1" x14ac:dyDescent="0.25"/>
    <row r="102" ht="18.75" customHeight="1" x14ac:dyDescent="0.25"/>
    <row r="103" ht="18.75" customHeight="1" x14ac:dyDescent="0.25"/>
    <row r="104" ht="18.75" customHeight="1" x14ac:dyDescent="0.25"/>
    <row r="105" ht="18.75" customHeight="1" x14ac:dyDescent="0.25"/>
    <row r="106" ht="18.75" customHeight="1" x14ac:dyDescent="0.25"/>
    <row r="107" ht="18.75" customHeight="1" x14ac:dyDescent="0.25"/>
    <row r="108" ht="18.75" customHeight="1" x14ac:dyDescent="0.25"/>
    <row r="109" ht="18.75" customHeight="1" x14ac:dyDescent="0.25"/>
    <row r="110" ht="18.75" customHeight="1" x14ac:dyDescent="0.25"/>
    <row r="111" ht="18.75" customHeight="1" x14ac:dyDescent="0.25"/>
    <row r="112" ht="18.75" customHeight="1" x14ac:dyDescent="0.25"/>
    <row r="113" ht="18.75" customHeight="1" x14ac:dyDescent="0.25"/>
    <row r="114" ht="18.75" customHeight="1" x14ac:dyDescent="0.25"/>
  </sheetData>
  <mergeCells count="10">
    <mergeCell ref="C26:F26"/>
    <mergeCell ref="C27:F27"/>
    <mergeCell ref="C31:F31"/>
    <mergeCell ref="A15:B15"/>
    <mergeCell ref="A5:F5"/>
    <mergeCell ref="A2:B2"/>
    <mergeCell ref="A1:B1"/>
    <mergeCell ref="A3:B3"/>
    <mergeCell ref="C1:F1"/>
    <mergeCell ref="C2:F2"/>
  </mergeCells>
  <printOptions horizontalCentered="1"/>
  <pageMargins left="0.11811023622047245" right="0.11811023622047245" top="0.11811023622047245" bottom="0.11811023622047245" header="0" footer="0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topLeftCell="A15" zoomScale="130" zoomScaleNormal="115" zoomScaleSheetLayoutView="130" workbookViewId="0">
      <selection activeCell="B43" sqref="B43"/>
    </sheetView>
  </sheetViews>
  <sheetFormatPr defaultRowHeight="15" x14ac:dyDescent="0.25"/>
  <cols>
    <col min="1" max="1" width="3.5703125" style="2" customWidth="1"/>
    <col min="2" max="2" width="36.28515625" style="2" customWidth="1"/>
    <col min="3" max="6" width="13.42578125" style="2" customWidth="1"/>
    <col min="7" max="16384" width="9.140625" style="2"/>
  </cols>
  <sheetData>
    <row r="1" spans="1:6" x14ac:dyDescent="0.25">
      <c r="A1" s="71" t="s">
        <v>52</v>
      </c>
      <c r="B1" s="71"/>
      <c r="C1" s="72" t="s">
        <v>69</v>
      </c>
      <c r="D1" s="72"/>
      <c r="E1" s="72"/>
      <c r="F1" s="72"/>
    </row>
    <row r="2" spans="1:6" x14ac:dyDescent="0.25">
      <c r="A2" s="72" t="s">
        <v>54</v>
      </c>
      <c r="B2" s="72"/>
      <c r="C2" s="72" t="s">
        <v>55</v>
      </c>
      <c r="D2" s="72"/>
      <c r="E2" s="72"/>
      <c r="F2" s="72"/>
    </row>
    <row r="3" spans="1:6" x14ac:dyDescent="0.25">
      <c r="A3" s="72" t="s">
        <v>56</v>
      </c>
      <c r="B3" s="72"/>
    </row>
    <row r="4" spans="1:6" ht="8.25" customHeight="1" x14ac:dyDescent="0.25">
      <c r="A4" s="59"/>
    </row>
    <row r="5" spans="1:6" ht="65.25" customHeight="1" x14ac:dyDescent="0.25">
      <c r="A5" s="70" t="s">
        <v>70</v>
      </c>
      <c r="B5" s="70"/>
      <c r="C5" s="70"/>
      <c r="D5" s="70"/>
      <c r="E5" s="70"/>
      <c r="F5" s="70"/>
    </row>
    <row r="6" spans="1:6" s="1" customFormat="1" ht="9" customHeight="1" x14ac:dyDescent="0.25">
      <c r="B6" s="60"/>
      <c r="C6" s="60"/>
      <c r="D6" s="60"/>
      <c r="E6" s="60"/>
      <c r="F6" s="60"/>
    </row>
    <row r="7" spans="1:6" s="14" customFormat="1" ht="63" x14ac:dyDescent="0.25">
      <c r="A7" s="49" t="s">
        <v>33</v>
      </c>
      <c r="B7" s="13" t="s">
        <v>1</v>
      </c>
      <c r="C7" s="13" t="s">
        <v>46</v>
      </c>
      <c r="D7" s="62" t="s">
        <v>47</v>
      </c>
      <c r="E7" s="13" t="s">
        <v>48</v>
      </c>
      <c r="F7" s="13" t="s">
        <v>49</v>
      </c>
    </row>
    <row r="8" spans="1:6" s="14" customFormat="1" ht="20.25" customHeight="1" x14ac:dyDescent="0.25">
      <c r="A8" s="18">
        <v>1</v>
      </c>
      <c r="B8" s="20" t="s">
        <v>8</v>
      </c>
      <c r="C8" s="18">
        <f>390+1050</f>
        <v>1440</v>
      </c>
      <c r="D8" s="21">
        <v>932</v>
      </c>
      <c r="E8" s="18">
        <f>ROUND(D8*100/C8,1)</f>
        <v>64.7</v>
      </c>
      <c r="F8" s="18">
        <f>D8*0.4</f>
        <v>372.8</v>
      </c>
    </row>
    <row r="9" spans="1:6" s="14" customFormat="1" ht="20.25" customHeight="1" x14ac:dyDescent="0.25">
      <c r="A9" s="18">
        <v>2</v>
      </c>
      <c r="B9" s="20" t="s">
        <v>9</v>
      </c>
      <c r="C9" s="18">
        <f>390+1125</f>
        <v>1515</v>
      </c>
      <c r="D9" s="21">
        <v>1078</v>
      </c>
      <c r="E9" s="18">
        <f t="shared" ref="E9:E28" si="0">ROUND(D9*100/C9,1)</f>
        <v>71.2</v>
      </c>
      <c r="F9" s="18">
        <f t="shared" ref="F9:F28" si="1">D9*0.4</f>
        <v>431.20000000000005</v>
      </c>
    </row>
    <row r="10" spans="1:6" s="14" customFormat="1" ht="20.25" customHeight="1" x14ac:dyDescent="0.25">
      <c r="A10" s="18">
        <v>3</v>
      </c>
      <c r="B10" s="20" t="s">
        <v>10</v>
      </c>
      <c r="C10" s="18">
        <f>1095+390</f>
        <v>1485</v>
      </c>
      <c r="D10" s="21">
        <v>1020</v>
      </c>
      <c r="E10" s="18">
        <f t="shared" si="0"/>
        <v>68.7</v>
      </c>
      <c r="F10" s="18">
        <f t="shared" si="1"/>
        <v>408</v>
      </c>
    </row>
    <row r="11" spans="1:6" s="14" customFormat="1" ht="20.25" customHeight="1" x14ac:dyDescent="0.25">
      <c r="A11" s="18">
        <v>4</v>
      </c>
      <c r="B11" s="20" t="s">
        <v>12</v>
      </c>
      <c r="C11" s="18">
        <f>390+1125</f>
        <v>1515</v>
      </c>
      <c r="D11" s="21">
        <v>1078</v>
      </c>
      <c r="E11" s="18">
        <f t="shared" si="0"/>
        <v>71.2</v>
      </c>
      <c r="F11" s="18">
        <f t="shared" si="1"/>
        <v>431.20000000000005</v>
      </c>
    </row>
    <row r="12" spans="1:6" s="14" customFormat="1" ht="20.25" customHeight="1" x14ac:dyDescent="0.25">
      <c r="A12" s="18">
        <v>5</v>
      </c>
      <c r="B12" s="20" t="s">
        <v>14</v>
      </c>
      <c r="C12" s="18">
        <f>390+1065</f>
        <v>1455</v>
      </c>
      <c r="D12" s="21">
        <v>964</v>
      </c>
      <c r="E12" s="18">
        <f t="shared" si="0"/>
        <v>66.3</v>
      </c>
      <c r="F12" s="18">
        <f t="shared" si="1"/>
        <v>385.6</v>
      </c>
    </row>
    <row r="13" spans="1:6" s="14" customFormat="1" ht="20.25" customHeight="1" x14ac:dyDescent="0.25">
      <c r="A13" s="18">
        <v>6</v>
      </c>
      <c r="B13" s="20" t="s">
        <v>15</v>
      </c>
      <c r="C13" s="18">
        <f>390+1110</f>
        <v>1500</v>
      </c>
      <c r="D13" s="21">
        <v>1052</v>
      </c>
      <c r="E13" s="18">
        <f t="shared" si="0"/>
        <v>70.099999999999994</v>
      </c>
      <c r="F13" s="18">
        <f t="shared" si="1"/>
        <v>420.8</v>
      </c>
    </row>
    <row r="14" spans="1:6" s="14" customFormat="1" ht="20.25" customHeight="1" x14ac:dyDescent="0.25">
      <c r="A14" s="18">
        <v>7</v>
      </c>
      <c r="B14" s="20" t="s">
        <v>0</v>
      </c>
      <c r="C14" s="18">
        <f>390+1080</f>
        <v>1470</v>
      </c>
      <c r="D14" s="21">
        <v>988</v>
      </c>
      <c r="E14" s="18">
        <f t="shared" si="0"/>
        <v>67.2</v>
      </c>
      <c r="F14" s="18">
        <f t="shared" si="1"/>
        <v>395.20000000000005</v>
      </c>
    </row>
    <row r="15" spans="1:6" s="14" customFormat="1" ht="20.25" customHeight="1" x14ac:dyDescent="0.25">
      <c r="A15" s="18">
        <v>8</v>
      </c>
      <c r="B15" s="20" t="s">
        <v>16</v>
      </c>
      <c r="C15" s="18">
        <f>1110+390</f>
        <v>1500</v>
      </c>
      <c r="D15" s="21">
        <v>1048</v>
      </c>
      <c r="E15" s="18">
        <f t="shared" si="0"/>
        <v>69.900000000000006</v>
      </c>
      <c r="F15" s="18">
        <f t="shared" si="1"/>
        <v>419.20000000000005</v>
      </c>
    </row>
    <row r="16" spans="1:6" s="14" customFormat="1" ht="20.25" customHeight="1" x14ac:dyDescent="0.25">
      <c r="A16" s="18">
        <v>9</v>
      </c>
      <c r="B16" s="20" t="s">
        <v>19</v>
      </c>
      <c r="C16" s="18">
        <f>390+1065</f>
        <v>1455</v>
      </c>
      <c r="D16" s="21">
        <v>958</v>
      </c>
      <c r="E16" s="18">
        <f t="shared" si="0"/>
        <v>65.8</v>
      </c>
      <c r="F16" s="18">
        <f t="shared" si="1"/>
        <v>383.20000000000005</v>
      </c>
    </row>
    <row r="17" spans="1:6" s="14" customFormat="1" ht="20.25" customHeight="1" x14ac:dyDescent="0.25">
      <c r="A17" s="18">
        <v>10</v>
      </c>
      <c r="B17" s="20" t="s">
        <v>21</v>
      </c>
      <c r="C17" s="18">
        <f>1140+390</f>
        <v>1530</v>
      </c>
      <c r="D17" s="21">
        <v>1122</v>
      </c>
      <c r="E17" s="18">
        <f t="shared" si="0"/>
        <v>73.3</v>
      </c>
      <c r="F17" s="18">
        <f t="shared" si="1"/>
        <v>448.8</v>
      </c>
    </row>
    <row r="18" spans="1:6" s="14" customFormat="1" ht="20.25" customHeight="1" x14ac:dyDescent="0.25">
      <c r="A18" s="18">
        <v>11</v>
      </c>
      <c r="B18" s="20" t="s">
        <v>22</v>
      </c>
      <c r="C18" s="18">
        <f>390+1140</f>
        <v>1530</v>
      </c>
      <c r="D18" s="21">
        <v>1122</v>
      </c>
      <c r="E18" s="18">
        <f t="shared" si="0"/>
        <v>73.3</v>
      </c>
      <c r="F18" s="18">
        <f t="shared" si="1"/>
        <v>448.8</v>
      </c>
    </row>
    <row r="19" spans="1:6" s="14" customFormat="1" ht="20.25" customHeight="1" x14ac:dyDescent="0.25">
      <c r="A19" s="18">
        <v>12</v>
      </c>
      <c r="B19" s="20" t="s">
        <v>23</v>
      </c>
      <c r="C19" s="18">
        <f>390+1140</f>
        <v>1530</v>
      </c>
      <c r="D19" s="21">
        <v>1122</v>
      </c>
      <c r="E19" s="18">
        <f t="shared" si="0"/>
        <v>73.3</v>
      </c>
      <c r="F19" s="18">
        <f t="shared" si="1"/>
        <v>448.8</v>
      </c>
    </row>
    <row r="20" spans="1:6" s="14" customFormat="1" ht="20.25" customHeight="1" x14ac:dyDescent="0.25">
      <c r="A20" s="18">
        <v>13</v>
      </c>
      <c r="B20" s="20" t="s">
        <v>24</v>
      </c>
      <c r="C20" s="18">
        <f>390+1140</f>
        <v>1530</v>
      </c>
      <c r="D20" s="21">
        <v>1122</v>
      </c>
      <c r="E20" s="18">
        <f t="shared" si="0"/>
        <v>73.3</v>
      </c>
      <c r="F20" s="18">
        <f t="shared" si="1"/>
        <v>448.8</v>
      </c>
    </row>
    <row r="21" spans="1:6" s="14" customFormat="1" ht="20.25" customHeight="1" x14ac:dyDescent="0.25">
      <c r="A21" s="18">
        <v>14</v>
      </c>
      <c r="B21" s="20" t="s">
        <v>25</v>
      </c>
      <c r="C21" s="18">
        <f>1125+390</f>
        <v>1515</v>
      </c>
      <c r="D21" s="21">
        <v>1084</v>
      </c>
      <c r="E21" s="18">
        <f t="shared" si="0"/>
        <v>71.599999999999994</v>
      </c>
      <c r="F21" s="18">
        <f t="shared" si="1"/>
        <v>433.6</v>
      </c>
    </row>
    <row r="22" spans="1:6" s="14" customFormat="1" ht="20.25" customHeight="1" x14ac:dyDescent="0.25">
      <c r="A22" s="18">
        <v>15</v>
      </c>
      <c r="B22" s="20" t="s">
        <v>26</v>
      </c>
      <c r="C22" s="18">
        <f>390+315+735+90</f>
        <v>1530</v>
      </c>
      <c r="D22" s="21">
        <v>1118</v>
      </c>
      <c r="E22" s="18">
        <f t="shared" si="0"/>
        <v>73.099999999999994</v>
      </c>
      <c r="F22" s="18">
        <f t="shared" si="1"/>
        <v>447.20000000000005</v>
      </c>
    </row>
    <row r="23" spans="1:6" s="14" customFormat="1" ht="20.25" customHeight="1" x14ac:dyDescent="0.25">
      <c r="A23" s="18">
        <v>16</v>
      </c>
      <c r="B23" s="20" t="s">
        <v>27</v>
      </c>
      <c r="C23" s="18">
        <f>390+1125</f>
        <v>1515</v>
      </c>
      <c r="D23" s="21">
        <v>1086</v>
      </c>
      <c r="E23" s="18">
        <f t="shared" si="0"/>
        <v>71.7</v>
      </c>
      <c r="F23" s="18">
        <f t="shared" si="1"/>
        <v>434.40000000000003</v>
      </c>
    </row>
    <row r="24" spans="1:6" s="14" customFormat="1" ht="20.25" customHeight="1" x14ac:dyDescent="0.25">
      <c r="A24" s="18">
        <v>17</v>
      </c>
      <c r="B24" s="20" t="s">
        <v>28</v>
      </c>
      <c r="C24" s="18">
        <f>390+1050</f>
        <v>1440</v>
      </c>
      <c r="D24" s="21">
        <v>919</v>
      </c>
      <c r="E24" s="18">
        <f t="shared" si="0"/>
        <v>63.8</v>
      </c>
      <c r="F24" s="18">
        <f t="shared" si="1"/>
        <v>367.6</v>
      </c>
    </row>
    <row r="25" spans="1:6" s="14" customFormat="1" ht="20.25" customHeight="1" x14ac:dyDescent="0.25">
      <c r="A25" s="18">
        <v>18</v>
      </c>
      <c r="B25" s="20" t="s">
        <v>29</v>
      </c>
      <c r="C25" s="18">
        <f>390+1080</f>
        <v>1470</v>
      </c>
      <c r="D25" s="21">
        <v>1007</v>
      </c>
      <c r="E25" s="18">
        <f t="shared" si="0"/>
        <v>68.5</v>
      </c>
      <c r="F25" s="18">
        <f t="shared" si="1"/>
        <v>402.8</v>
      </c>
    </row>
    <row r="26" spans="1:6" s="14" customFormat="1" ht="20.25" customHeight="1" x14ac:dyDescent="0.25">
      <c r="A26" s="18">
        <v>19</v>
      </c>
      <c r="B26" s="20" t="s">
        <v>30</v>
      </c>
      <c r="C26" s="18">
        <f>390+1050</f>
        <v>1440</v>
      </c>
      <c r="D26" s="21">
        <v>936</v>
      </c>
      <c r="E26" s="18">
        <f t="shared" si="0"/>
        <v>65</v>
      </c>
      <c r="F26" s="18">
        <f t="shared" si="1"/>
        <v>374.40000000000003</v>
      </c>
    </row>
    <row r="27" spans="1:6" s="14" customFormat="1" ht="20.25" customHeight="1" x14ac:dyDescent="0.25">
      <c r="A27" s="18">
        <v>20</v>
      </c>
      <c r="B27" s="20" t="s">
        <v>31</v>
      </c>
      <c r="C27" s="18">
        <f>1035+390</f>
        <v>1425</v>
      </c>
      <c r="D27" s="21">
        <v>904</v>
      </c>
      <c r="E27" s="18">
        <f t="shared" si="0"/>
        <v>63.4</v>
      </c>
      <c r="F27" s="18">
        <f t="shared" si="1"/>
        <v>361.6</v>
      </c>
    </row>
    <row r="28" spans="1:6" s="14" customFormat="1" ht="20.25" customHeight="1" x14ac:dyDescent="0.25">
      <c r="A28" s="18">
        <v>21</v>
      </c>
      <c r="B28" s="20" t="s">
        <v>32</v>
      </c>
      <c r="C28" s="18">
        <f>1140+390</f>
        <v>1530</v>
      </c>
      <c r="D28" s="21">
        <v>1112</v>
      </c>
      <c r="E28" s="18">
        <f t="shared" si="0"/>
        <v>72.7</v>
      </c>
      <c r="F28" s="18">
        <f t="shared" si="1"/>
        <v>444.8</v>
      </c>
    </row>
    <row r="29" spans="1:6" s="14" customFormat="1" ht="20.25" customHeight="1" x14ac:dyDescent="0.25">
      <c r="A29" s="68" t="s">
        <v>67</v>
      </c>
      <c r="B29" s="68"/>
      <c r="C29" s="46"/>
      <c r="D29" s="17"/>
      <c r="E29" s="17"/>
      <c r="F29" s="17"/>
    </row>
    <row r="30" spans="1:6" s="4" customFormat="1" ht="18.75" hidden="1" customHeight="1" x14ac:dyDescent="0.25">
      <c r="B30" s="7"/>
    </row>
    <row r="31" spans="1:6" s="4" customFormat="1" ht="18.75" hidden="1" customHeight="1" x14ac:dyDescent="0.25">
      <c r="B31" s="7"/>
    </row>
    <row r="32" spans="1:6" s="4" customFormat="1" ht="18.75" hidden="1" customHeight="1" x14ac:dyDescent="0.25">
      <c r="B32" s="10" t="s">
        <v>5</v>
      </c>
    </row>
    <row r="33" spans="2:8" s="4" customFormat="1" ht="18.75" hidden="1" customHeight="1" x14ac:dyDescent="0.25">
      <c r="B33" s="15" t="s">
        <v>3</v>
      </c>
    </row>
    <row r="34" spans="2:8" s="4" customFormat="1" ht="18.75" hidden="1" customHeight="1" x14ac:dyDescent="0.25">
      <c r="B34" s="15" t="s">
        <v>4</v>
      </c>
    </row>
    <row r="35" spans="2:8" s="4" customFormat="1" ht="11.25" hidden="1" customHeight="1" x14ac:dyDescent="0.25">
      <c r="B35" s="9"/>
    </row>
    <row r="36" spans="2:8" s="4" customFormat="1" ht="18.75" hidden="1" customHeight="1" x14ac:dyDescent="0.25">
      <c r="B36" s="10" t="s">
        <v>6</v>
      </c>
    </row>
    <row r="37" spans="2:8" s="4" customFormat="1" ht="20.25" hidden="1" customHeight="1" x14ac:dyDescent="0.25">
      <c r="B37" s="8" t="s">
        <v>7</v>
      </c>
    </row>
    <row r="38" spans="2:8" ht="20.25" hidden="1" customHeight="1" x14ac:dyDescent="0.25"/>
    <row r="39" spans="2:8" ht="18.75" customHeight="1" x14ac:dyDescent="0.25"/>
    <row r="40" spans="2:8" customFormat="1" ht="18.75" customHeight="1" x14ac:dyDescent="0.25">
      <c r="B40" s="2"/>
      <c r="C40" s="74" t="s">
        <v>65</v>
      </c>
      <c r="D40" s="74"/>
      <c r="E40" s="74"/>
      <c r="F40" s="74"/>
      <c r="G40" s="2"/>
      <c r="H40" s="2"/>
    </row>
    <row r="41" spans="2:8" customFormat="1" ht="18.75" customHeight="1" x14ac:dyDescent="0.25">
      <c r="B41" s="2"/>
      <c r="C41" s="75" t="s">
        <v>63</v>
      </c>
      <c r="D41" s="75"/>
      <c r="E41" s="75"/>
      <c r="F41" s="75"/>
      <c r="G41" s="2"/>
      <c r="H41" s="2"/>
    </row>
    <row r="42" spans="2:8" customFormat="1" ht="22.5" customHeight="1" x14ac:dyDescent="0.25">
      <c r="B42" s="2"/>
      <c r="G42" s="2"/>
      <c r="H42" s="2"/>
    </row>
    <row r="43" spans="2:8" customFormat="1" ht="22.5" customHeight="1" x14ac:dyDescent="0.25">
      <c r="B43" s="2"/>
      <c r="G43" s="2"/>
      <c r="H43" s="2"/>
    </row>
    <row r="44" spans="2:8" customFormat="1" ht="22.5" customHeight="1" x14ac:dyDescent="0.25">
      <c r="B44" s="2"/>
      <c r="G44" s="2"/>
      <c r="H44" s="2"/>
    </row>
    <row r="45" spans="2:8" customFormat="1" ht="18.75" customHeight="1" x14ac:dyDescent="0.25">
      <c r="B45" s="2"/>
      <c r="C45" s="76" t="s">
        <v>64</v>
      </c>
      <c r="D45" s="76"/>
      <c r="E45" s="76"/>
      <c r="F45" s="76"/>
      <c r="G45" s="2"/>
      <c r="H45" s="2"/>
    </row>
    <row r="46" spans="2:8" ht="18.75" customHeight="1" x14ac:dyDescent="0.25"/>
    <row r="47" spans="2:8" ht="18.75" customHeight="1" x14ac:dyDescent="0.25"/>
    <row r="48" spans="2: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  <row r="99" ht="18.75" customHeight="1" x14ac:dyDescent="0.25"/>
    <row r="100" ht="18.75" customHeight="1" x14ac:dyDescent="0.25"/>
    <row r="101" ht="18.75" customHeight="1" x14ac:dyDescent="0.25"/>
    <row r="102" ht="18.75" customHeight="1" x14ac:dyDescent="0.25"/>
    <row r="103" ht="18.75" customHeight="1" x14ac:dyDescent="0.25"/>
    <row r="104" ht="18.75" customHeight="1" x14ac:dyDescent="0.25"/>
    <row r="105" ht="18.75" customHeight="1" x14ac:dyDescent="0.25"/>
    <row r="106" ht="18.75" customHeight="1" x14ac:dyDescent="0.25"/>
    <row r="107" ht="18.75" customHeight="1" x14ac:dyDescent="0.25"/>
    <row r="108" ht="18.75" customHeight="1" x14ac:dyDescent="0.25"/>
    <row r="109" ht="18.75" customHeight="1" x14ac:dyDescent="0.25"/>
    <row r="110" ht="18.75" customHeight="1" x14ac:dyDescent="0.25"/>
    <row r="111" ht="18.75" customHeight="1" x14ac:dyDescent="0.25"/>
    <row r="112" ht="18.75" customHeight="1" x14ac:dyDescent="0.25"/>
    <row r="113" ht="18.75" customHeight="1" x14ac:dyDescent="0.25"/>
    <row r="114" ht="18.75" customHeight="1" x14ac:dyDescent="0.25"/>
    <row r="115" ht="18.75" customHeight="1" x14ac:dyDescent="0.25"/>
    <row r="116" ht="18.75" customHeight="1" x14ac:dyDescent="0.25"/>
    <row r="117" ht="18.75" customHeight="1" x14ac:dyDescent="0.25"/>
    <row r="118" ht="18.75" customHeight="1" x14ac:dyDescent="0.25"/>
    <row r="119" ht="18.75" customHeight="1" x14ac:dyDescent="0.25"/>
    <row r="120" ht="18.75" customHeight="1" x14ac:dyDescent="0.25"/>
    <row r="121" ht="18.75" customHeight="1" x14ac:dyDescent="0.25"/>
    <row r="122" ht="18.75" customHeight="1" x14ac:dyDescent="0.25"/>
    <row r="123" ht="18.75" customHeight="1" x14ac:dyDescent="0.25"/>
    <row r="124" ht="18.75" customHeight="1" x14ac:dyDescent="0.25"/>
    <row r="125" ht="18.75" customHeight="1" x14ac:dyDescent="0.25"/>
    <row r="126" ht="18.75" customHeight="1" x14ac:dyDescent="0.25"/>
    <row r="127" ht="18.75" customHeight="1" x14ac:dyDescent="0.25"/>
    <row r="128" ht="18.75" customHeight="1" x14ac:dyDescent="0.25"/>
    <row r="129" ht="18.75" customHeight="1" x14ac:dyDescent="0.25"/>
    <row r="130" ht="18.75" customHeight="1" x14ac:dyDescent="0.25"/>
    <row r="131" ht="18.75" customHeight="1" x14ac:dyDescent="0.25"/>
    <row r="132" ht="18.75" customHeight="1" x14ac:dyDescent="0.25"/>
    <row r="133" ht="18.75" customHeight="1" x14ac:dyDescent="0.25"/>
    <row r="134" ht="18.75" customHeight="1" x14ac:dyDescent="0.25"/>
  </sheetData>
  <mergeCells count="10">
    <mergeCell ref="C40:F40"/>
    <mergeCell ref="C41:F41"/>
    <mergeCell ref="C45:F45"/>
    <mergeCell ref="A29:B29"/>
    <mergeCell ref="A5:F5"/>
    <mergeCell ref="A1:B1"/>
    <mergeCell ref="A2:B2"/>
    <mergeCell ref="A3:B3"/>
    <mergeCell ref="C1:F1"/>
    <mergeCell ref="C2:F2"/>
  </mergeCells>
  <printOptions horizontalCentered="1"/>
  <pageMargins left="0.11811023622047245" right="0.11811023622047245" top="0.11811023622047245" bottom="0.11811023622047245" header="0" footer="0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view="pageBreakPreview" zoomScale="145" zoomScaleNormal="115" zoomScaleSheetLayoutView="145" workbookViewId="0">
      <selection activeCell="H7" sqref="H7"/>
    </sheetView>
  </sheetViews>
  <sheetFormatPr defaultRowHeight="15" x14ac:dyDescent="0.25"/>
  <cols>
    <col min="1" max="1" width="4.7109375" style="2" customWidth="1"/>
    <col min="2" max="2" width="35.85546875" style="2" customWidth="1"/>
    <col min="3" max="6" width="13.28515625" style="2" customWidth="1"/>
    <col min="7" max="16384" width="9.140625" style="2"/>
  </cols>
  <sheetData>
    <row r="1" spans="1:6" x14ac:dyDescent="0.25">
      <c r="A1" s="71" t="s">
        <v>52</v>
      </c>
      <c r="B1" s="71"/>
      <c r="C1" s="72" t="s">
        <v>69</v>
      </c>
      <c r="D1" s="72"/>
      <c r="E1" s="72"/>
      <c r="F1" s="72"/>
    </row>
    <row r="2" spans="1:6" x14ac:dyDescent="0.25">
      <c r="A2" s="72" t="s">
        <v>54</v>
      </c>
      <c r="B2" s="72"/>
      <c r="C2" s="72" t="s">
        <v>55</v>
      </c>
      <c r="D2" s="72"/>
      <c r="E2" s="72"/>
      <c r="F2" s="72"/>
    </row>
    <row r="3" spans="1:6" x14ac:dyDescent="0.25">
      <c r="A3" s="72" t="s">
        <v>56</v>
      </c>
      <c r="B3" s="72"/>
    </row>
    <row r="4" spans="1:6" ht="8.25" customHeight="1" x14ac:dyDescent="0.25">
      <c r="A4" s="59"/>
    </row>
    <row r="5" spans="1:6" ht="65.25" customHeight="1" x14ac:dyDescent="0.25">
      <c r="A5" s="70" t="s">
        <v>71</v>
      </c>
      <c r="B5" s="70"/>
      <c r="C5" s="70"/>
      <c r="D5" s="70"/>
      <c r="E5" s="70"/>
      <c r="F5" s="70"/>
    </row>
    <row r="6" spans="1:6" s="1" customFormat="1" ht="9" customHeight="1" x14ac:dyDescent="0.25">
      <c r="B6" s="60"/>
      <c r="C6" s="60"/>
      <c r="D6" s="60"/>
      <c r="E6" s="60"/>
      <c r="F6" s="60"/>
    </row>
    <row r="7" spans="1:6" s="14" customFormat="1" ht="66.75" customHeight="1" x14ac:dyDescent="0.25">
      <c r="A7" s="49" t="s">
        <v>33</v>
      </c>
      <c r="B7" s="13" t="s">
        <v>1</v>
      </c>
      <c r="C7" s="13" t="s">
        <v>46</v>
      </c>
      <c r="D7" s="62" t="s">
        <v>47</v>
      </c>
      <c r="E7" s="13" t="s">
        <v>48</v>
      </c>
      <c r="F7" s="13" t="s">
        <v>49</v>
      </c>
    </row>
    <row r="8" spans="1:6" s="14" customFormat="1" ht="31.5" customHeight="1" x14ac:dyDescent="0.25">
      <c r="A8" s="23">
        <v>1</v>
      </c>
      <c r="B8" s="32" t="s">
        <v>19</v>
      </c>
      <c r="C8" s="47">
        <v>1275</v>
      </c>
      <c r="D8" s="23">
        <v>911</v>
      </c>
      <c r="E8" s="22">
        <f>ROUND(D8*100/C8,1)</f>
        <v>71.5</v>
      </c>
      <c r="F8" s="23">
        <f>D8*0.4</f>
        <v>364.40000000000003</v>
      </c>
    </row>
    <row r="9" spans="1:6" s="14" customFormat="1" ht="27" customHeight="1" x14ac:dyDescent="0.25">
      <c r="A9" s="68" t="s">
        <v>68</v>
      </c>
      <c r="B9" s="68"/>
      <c r="C9" s="48"/>
      <c r="D9" s="17"/>
      <c r="E9" s="17"/>
      <c r="F9" s="25"/>
    </row>
    <row r="10" spans="1:6" s="4" customFormat="1" ht="18.75" hidden="1" customHeight="1" x14ac:dyDescent="0.25">
      <c r="B10" s="7"/>
    </row>
    <row r="11" spans="1:6" s="4" customFormat="1" ht="18.75" hidden="1" customHeight="1" x14ac:dyDescent="0.25">
      <c r="B11" s="7"/>
    </row>
    <row r="12" spans="1:6" s="4" customFormat="1" ht="18.75" hidden="1" customHeight="1" x14ac:dyDescent="0.25">
      <c r="B12" s="10" t="s">
        <v>5</v>
      </c>
    </row>
    <row r="13" spans="1:6" s="4" customFormat="1" ht="18.75" hidden="1" customHeight="1" x14ac:dyDescent="0.25">
      <c r="B13" s="15" t="s">
        <v>3</v>
      </c>
    </row>
    <row r="14" spans="1:6" s="4" customFormat="1" ht="18.75" hidden="1" customHeight="1" x14ac:dyDescent="0.25">
      <c r="B14" s="15" t="s">
        <v>4</v>
      </c>
    </row>
    <row r="15" spans="1:6" s="4" customFormat="1" ht="11.25" hidden="1" customHeight="1" x14ac:dyDescent="0.25">
      <c r="B15" s="9"/>
    </row>
    <row r="16" spans="1:6" s="4" customFormat="1" ht="18.75" hidden="1" customHeight="1" x14ac:dyDescent="0.25">
      <c r="B16" s="10" t="s">
        <v>6</v>
      </c>
    </row>
    <row r="17" spans="2:8" s="4" customFormat="1" ht="20.25" hidden="1" customHeight="1" x14ac:dyDescent="0.25">
      <c r="B17" s="8" t="s">
        <v>7</v>
      </c>
    </row>
    <row r="18" spans="2:8" ht="20.25" hidden="1" customHeight="1" x14ac:dyDescent="0.25"/>
    <row r="19" spans="2:8" ht="20.25" customHeight="1" x14ac:dyDescent="0.25"/>
    <row r="20" spans="2:8" customFormat="1" ht="18.75" customHeight="1" x14ac:dyDescent="0.25">
      <c r="B20" s="2"/>
      <c r="C20" s="74" t="s">
        <v>65</v>
      </c>
      <c r="D20" s="74"/>
      <c r="E20" s="74"/>
      <c r="F20" s="74"/>
      <c r="G20" s="2"/>
      <c r="H20" s="2"/>
    </row>
    <row r="21" spans="2:8" customFormat="1" ht="18.75" customHeight="1" x14ac:dyDescent="0.25">
      <c r="B21" s="2"/>
      <c r="C21" s="75" t="s">
        <v>63</v>
      </c>
      <c r="D21" s="75"/>
      <c r="E21" s="75"/>
      <c r="F21" s="75"/>
      <c r="G21" s="2"/>
      <c r="H21" s="2"/>
    </row>
    <row r="22" spans="2:8" customFormat="1" ht="22.5" customHeight="1" x14ac:dyDescent="0.25">
      <c r="B22" s="2"/>
      <c r="G22" s="2"/>
      <c r="H22" s="2"/>
    </row>
    <row r="23" spans="2:8" customFormat="1" ht="22.5" customHeight="1" x14ac:dyDescent="0.25">
      <c r="B23" s="2"/>
      <c r="G23" s="2"/>
      <c r="H23" s="2"/>
    </row>
    <row r="24" spans="2:8" customFormat="1" ht="22.5" customHeight="1" x14ac:dyDescent="0.25">
      <c r="B24" s="2"/>
      <c r="G24" s="2"/>
      <c r="H24" s="2"/>
    </row>
    <row r="25" spans="2:8" customFormat="1" ht="18.75" customHeight="1" x14ac:dyDescent="0.25">
      <c r="B25" s="2"/>
      <c r="C25" s="76" t="s">
        <v>64</v>
      </c>
      <c r="D25" s="76"/>
      <c r="E25" s="76"/>
      <c r="F25" s="76"/>
      <c r="G25" s="2"/>
      <c r="H25" s="2"/>
    </row>
    <row r="26" spans="2:8" ht="18.75" customHeight="1" x14ac:dyDescent="0.25"/>
    <row r="27" spans="2:8" ht="18.75" customHeight="1" x14ac:dyDescent="0.25"/>
    <row r="28" spans="2:8" ht="18.75" customHeight="1" x14ac:dyDescent="0.25"/>
    <row r="29" spans="2:8" ht="18.75" customHeight="1" x14ac:dyDescent="0.25"/>
    <row r="30" spans="2:8" ht="18.75" customHeight="1" x14ac:dyDescent="0.25"/>
    <row r="31" spans="2:8" ht="18.75" customHeight="1" x14ac:dyDescent="0.25"/>
    <row r="32" spans="2:8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  <row r="99" ht="18.75" customHeight="1" x14ac:dyDescent="0.25"/>
    <row r="100" ht="18.75" customHeight="1" x14ac:dyDescent="0.25"/>
    <row r="101" ht="18.75" customHeight="1" x14ac:dyDescent="0.25"/>
    <row r="102" ht="18.75" customHeight="1" x14ac:dyDescent="0.25"/>
    <row r="103" ht="18.75" customHeight="1" x14ac:dyDescent="0.25"/>
    <row r="104" ht="18.75" customHeight="1" x14ac:dyDescent="0.25"/>
    <row r="105" ht="18.75" customHeight="1" x14ac:dyDescent="0.25"/>
    <row r="106" ht="18.75" customHeight="1" x14ac:dyDescent="0.25"/>
    <row r="107" ht="18.75" customHeight="1" x14ac:dyDescent="0.25"/>
    <row r="108" ht="18.75" customHeight="1" x14ac:dyDescent="0.25"/>
    <row r="109" ht="18.75" customHeight="1" x14ac:dyDescent="0.25"/>
  </sheetData>
  <mergeCells count="10">
    <mergeCell ref="C20:F20"/>
    <mergeCell ref="C21:F21"/>
    <mergeCell ref="C25:F25"/>
    <mergeCell ref="A9:B9"/>
    <mergeCell ref="A5:F5"/>
    <mergeCell ref="A1:B1"/>
    <mergeCell ref="A2:B2"/>
    <mergeCell ref="A3:B3"/>
    <mergeCell ref="C1:F1"/>
    <mergeCell ref="C2:F2"/>
  </mergeCells>
  <printOptions horizontalCentered="1"/>
  <pageMargins left="0.11811023622047245" right="0.11811023622047245" top="0.11811023622047245" bottom="0.11811023622047245" header="0" footer="0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34"/>
  <sheetViews>
    <sheetView topLeftCell="A8" zoomScale="115" zoomScaleNormal="115" workbookViewId="0">
      <selection activeCell="H14" sqref="H14"/>
    </sheetView>
  </sheetViews>
  <sheetFormatPr defaultRowHeight="15" x14ac:dyDescent="0.25"/>
  <cols>
    <col min="1" max="1" width="4.5703125" style="2" customWidth="1"/>
    <col min="2" max="2" width="29.28515625" style="2" customWidth="1"/>
    <col min="3" max="3" width="16" style="3" customWidth="1"/>
    <col min="4" max="4" width="20.28515625" style="3" customWidth="1"/>
    <col min="5" max="5" width="11.42578125" style="2" hidden="1" customWidth="1"/>
    <col min="6" max="6" width="29.42578125" style="2" customWidth="1"/>
    <col min="7" max="16384" width="9.140625" style="2"/>
  </cols>
  <sheetData>
    <row r="1" spans="1:6" x14ac:dyDescent="0.25">
      <c r="A1" s="55" t="s">
        <v>52</v>
      </c>
      <c r="C1" s="2"/>
      <c r="D1" s="56" t="s">
        <v>69</v>
      </c>
    </row>
    <row r="2" spans="1:6" x14ac:dyDescent="0.25">
      <c r="A2" s="57" t="s">
        <v>54</v>
      </c>
      <c r="C2" s="2"/>
      <c r="D2" s="58" t="s">
        <v>55</v>
      </c>
    </row>
    <row r="3" spans="1:6" x14ac:dyDescent="0.25">
      <c r="A3" s="59" t="s">
        <v>56</v>
      </c>
      <c r="C3" s="2"/>
      <c r="D3" s="2"/>
    </row>
    <row r="4" spans="1:6" ht="6" customHeight="1" x14ac:dyDescent="0.25">
      <c r="A4" s="59"/>
      <c r="C4" s="2"/>
      <c r="D4" s="2"/>
    </row>
    <row r="5" spans="1:6" s="1" customFormat="1" ht="60.75" customHeight="1" x14ac:dyDescent="0.25">
      <c r="A5" s="69" t="s">
        <v>58</v>
      </c>
      <c r="B5" s="69"/>
      <c r="C5" s="69"/>
      <c r="D5" s="69"/>
      <c r="E5" s="69"/>
      <c r="F5" s="69"/>
    </row>
    <row r="6" spans="1:6" s="65" customFormat="1" ht="6" customHeight="1" x14ac:dyDescent="0.25">
      <c r="A6" s="51"/>
      <c r="B6" s="51"/>
      <c r="C6" s="51"/>
      <c r="D6" s="51"/>
      <c r="E6" s="51"/>
      <c r="F6" s="51"/>
    </row>
    <row r="7" spans="1:6" s="14" customFormat="1" ht="51.75" customHeight="1" x14ac:dyDescent="0.25">
      <c r="A7" s="35" t="s">
        <v>33</v>
      </c>
      <c r="B7" s="13" t="s">
        <v>1</v>
      </c>
      <c r="C7" s="13" t="s">
        <v>42</v>
      </c>
      <c r="D7" s="13" t="s">
        <v>43</v>
      </c>
      <c r="E7" s="13" t="s">
        <v>39</v>
      </c>
      <c r="F7" s="43" t="s">
        <v>44</v>
      </c>
    </row>
    <row r="8" spans="1:6" s="14" customFormat="1" ht="24" customHeight="1" x14ac:dyDescent="0.25">
      <c r="A8" s="18">
        <v>1</v>
      </c>
      <c r="B8" s="20" t="s">
        <v>8</v>
      </c>
      <c r="C8" s="18">
        <v>10</v>
      </c>
      <c r="D8" s="18">
        <f>C8*0.3</f>
        <v>3</v>
      </c>
      <c r="E8" s="33">
        <f>VALUE((D8/C8)*100)</f>
        <v>30</v>
      </c>
      <c r="F8" s="42">
        <v>2</v>
      </c>
    </row>
    <row r="9" spans="1:6" s="14" customFormat="1" ht="24" customHeight="1" x14ac:dyDescent="0.25">
      <c r="A9" s="18">
        <v>2</v>
      </c>
      <c r="B9" s="20" t="s">
        <v>9</v>
      </c>
      <c r="C9" s="18">
        <v>13</v>
      </c>
      <c r="D9" s="18">
        <v>4</v>
      </c>
      <c r="E9" s="33">
        <f t="shared" ref="E9:E34" si="0">VALUE((D9/C9)*100)</f>
        <v>30.76923076923077</v>
      </c>
      <c r="F9" s="42">
        <v>3</v>
      </c>
    </row>
    <row r="10" spans="1:6" s="14" customFormat="1" ht="24" customHeight="1" x14ac:dyDescent="0.25">
      <c r="A10" s="18">
        <v>3</v>
      </c>
      <c r="B10" s="20" t="s">
        <v>10</v>
      </c>
      <c r="C10" s="18">
        <v>13</v>
      </c>
      <c r="D10" s="18">
        <v>4</v>
      </c>
      <c r="E10" s="33">
        <f t="shared" si="0"/>
        <v>30.76923076923077</v>
      </c>
      <c r="F10" s="42">
        <v>3</v>
      </c>
    </row>
    <row r="11" spans="1:6" s="14" customFormat="1" ht="24" customHeight="1" x14ac:dyDescent="0.25">
      <c r="A11" s="18">
        <v>4</v>
      </c>
      <c r="B11" s="20" t="s">
        <v>11</v>
      </c>
      <c r="C11" s="18">
        <v>13</v>
      </c>
      <c r="D11" s="18">
        <v>4</v>
      </c>
      <c r="E11" s="33">
        <f t="shared" si="0"/>
        <v>30.76923076923077</v>
      </c>
      <c r="F11" s="42">
        <v>3</v>
      </c>
    </row>
    <row r="12" spans="1:6" s="14" customFormat="1" ht="24" customHeight="1" x14ac:dyDescent="0.25">
      <c r="A12" s="18">
        <v>5</v>
      </c>
      <c r="B12" s="20" t="s">
        <v>12</v>
      </c>
      <c r="C12" s="18">
        <v>13</v>
      </c>
      <c r="D12" s="18">
        <v>4</v>
      </c>
      <c r="E12" s="33">
        <f t="shared" si="0"/>
        <v>30.76923076923077</v>
      </c>
      <c r="F12" s="42">
        <v>3</v>
      </c>
    </row>
    <row r="13" spans="1:6" s="14" customFormat="1" ht="24" customHeight="1" x14ac:dyDescent="0.25">
      <c r="A13" s="18">
        <v>6</v>
      </c>
      <c r="B13" s="20" t="s">
        <v>13</v>
      </c>
      <c r="C13" s="18">
        <v>8</v>
      </c>
      <c r="D13" s="18">
        <v>3</v>
      </c>
      <c r="E13" s="33">
        <f t="shared" si="0"/>
        <v>37.5</v>
      </c>
      <c r="F13" s="42">
        <v>2</v>
      </c>
    </row>
    <row r="14" spans="1:6" s="14" customFormat="1" ht="24" customHeight="1" x14ac:dyDescent="0.25">
      <c r="A14" s="18">
        <v>7</v>
      </c>
      <c r="B14" s="20" t="s">
        <v>14</v>
      </c>
      <c r="C14" s="18">
        <v>9</v>
      </c>
      <c r="D14" s="18">
        <v>3</v>
      </c>
      <c r="E14" s="33">
        <f t="shared" si="0"/>
        <v>33.333333333333329</v>
      </c>
      <c r="F14" s="42">
        <v>2</v>
      </c>
    </row>
    <row r="15" spans="1:6" s="14" customFormat="1" ht="24" customHeight="1" x14ac:dyDescent="0.25">
      <c r="A15" s="18">
        <v>8</v>
      </c>
      <c r="B15" s="20" t="s">
        <v>15</v>
      </c>
      <c r="C15" s="18">
        <v>9</v>
      </c>
      <c r="D15" s="18">
        <v>3</v>
      </c>
      <c r="E15" s="33">
        <f t="shared" si="0"/>
        <v>33.333333333333329</v>
      </c>
      <c r="F15" s="42">
        <v>2</v>
      </c>
    </row>
    <row r="16" spans="1:6" s="14" customFormat="1" ht="24" customHeight="1" x14ac:dyDescent="0.25">
      <c r="A16" s="18">
        <v>9</v>
      </c>
      <c r="B16" s="20" t="s">
        <v>34</v>
      </c>
      <c r="C16" s="18">
        <v>11</v>
      </c>
      <c r="D16" s="18">
        <v>4</v>
      </c>
      <c r="E16" s="33">
        <f t="shared" si="0"/>
        <v>36.363636363636367</v>
      </c>
      <c r="F16" s="42">
        <v>3</v>
      </c>
    </row>
    <row r="17" spans="1:6" s="14" customFormat="1" ht="24" customHeight="1" x14ac:dyDescent="0.25">
      <c r="A17" s="18">
        <v>10</v>
      </c>
      <c r="B17" s="20" t="s">
        <v>16</v>
      </c>
      <c r="C17" s="18"/>
      <c r="D17" s="18"/>
      <c r="E17" s="33"/>
      <c r="F17" s="42"/>
    </row>
    <row r="18" spans="1:6" s="14" customFormat="1" ht="24" customHeight="1" x14ac:dyDescent="0.25">
      <c r="A18" s="18">
        <v>11</v>
      </c>
      <c r="B18" s="20" t="s">
        <v>40</v>
      </c>
      <c r="C18" s="18">
        <v>11</v>
      </c>
      <c r="D18" s="18">
        <v>4</v>
      </c>
      <c r="E18" s="33">
        <f t="shared" si="0"/>
        <v>36.363636363636367</v>
      </c>
      <c r="F18" s="42">
        <v>3</v>
      </c>
    </row>
    <row r="19" spans="1:6" s="14" customFormat="1" ht="24" customHeight="1" x14ac:dyDescent="0.25">
      <c r="A19" s="18">
        <v>12</v>
      </c>
      <c r="B19" s="20" t="s">
        <v>17</v>
      </c>
      <c r="C19" s="18">
        <v>11</v>
      </c>
      <c r="D19" s="18">
        <v>4</v>
      </c>
      <c r="E19" s="33">
        <f t="shared" si="0"/>
        <v>36.363636363636367</v>
      </c>
      <c r="F19" s="42">
        <v>3</v>
      </c>
    </row>
    <row r="20" spans="1:6" s="14" customFormat="1" ht="24" customHeight="1" x14ac:dyDescent="0.25">
      <c r="A20" s="18">
        <v>13</v>
      </c>
      <c r="B20" s="20" t="s">
        <v>18</v>
      </c>
      <c r="C20" s="18">
        <v>10</v>
      </c>
      <c r="D20" s="18">
        <v>4</v>
      </c>
      <c r="E20" s="33">
        <f t="shared" si="0"/>
        <v>40</v>
      </c>
      <c r="F20" s="42">
        <v>3</v>
      </c>
    </row>
    <row r="21" spans="1:6" s="14" customFormat="1" ht="24" customHeight="1" x14ac:dyDescent="0.25">
      <c r="A21" s="18">
        <v>14</v>
      </c>
      <c r="B21" s="20" t="s">
        <v>19</v>
      </c>
      <c r="C21" s="18">
        <v>14</v>
      </c>
      <c r="D21" s="18">
        <v>5</v>
      </c>
      <c r="E21" s="33">
        <f t="shared" si="0"/>
        <v>35.714285714285715</v>
      </c>
      <c r="F21" s="42">
        <v>4</v>
      </c>
    </row>
    <row r="22" spans="1:6" s="14" customFormat="1" ht="24" customHeight="1" x14ac:dyDescent="0.25">
      <c r="A22" s="18">
        <v>15</v>
      </c>
      <c r="B22" s="20" t="s">
        <v>20</v>
      </c>
      <c r="C22" s="18">
        <v>17</v>
      </c>
      <c r="D22" s="18">
        <v>6</v>
      </c>
      <c r="E22" s="33">
        <f t="shared" si="0"/>
        <v>35.294117647058826</v>
      </c>
      <c r="F22" s="42">
        <v>5</v>
      </c>
    </row>
    <row r="23" spans="1:6" s="14" customFormat="1" ht="24" customHeight="1" x14ac:dyDescent="0.25">
      <c r="A23" s="18">
        <v>16</v>
      </c>
      <c r="B23" s="20" t="s">
        <v>21</v>
      </c>
      <c r="C23" s="18">
        <v>21</v>
      </c>
      <c r="D23" s="18">
        <v>7</v>
      </c>
      <c r="E23" s="33">
        <f t="shared" si="0"/>
        <v>33.333333333333329</v>
      </c>
      <c r="F23" s="42">
        <v>6</v>
      </c>
    </row>
    <row r="24" spans="1:6" s="14" customFormat="1" ht="24" customHeight="1" x14ac:dyDescent="0.25">
      <c r="A24" s="18">
        <v>17</v>
      </c>
      <c r="B24" s="20" t="s">
        <v>22</v>
      </c>
      <c r="C24" s="18">
        <v>20</v>
      </c>
      <c r="D24" s="18">
        <f>C24*0.3</f>
        <v>6</v>
      </c>
      <c r="E24" s="33">
        <f t="shared" si="0"/>
        <v>30</v>
      </c>
      <c r="F24" s="42">
        <v>5</v>
      </c>
    </row>
    <row r="25" spans="1:6" s="14" customFormat="1" ht="24" customHeight="1" x14ac:dyDescent="0.25">
      <c r="A25" s="18">
        <v>18</v>
      </c>
      <c r="B25" s="20" t="s">
        <v>23</v>
      </c>
      <c r="C25" s="18">
        <v>21</v>
      </c>
      <c r="D25" s="18">
        <v>7</v>
      </c>
      <c r="E25" s="33">
        <f t="shared" si="0"/>
        <v>33.333333333333329</v>
      </c>
      <c r="F25" s="42">
        <v>6</v>
      </c>
    </row>
    <row r="26" spans="1:6" s="14" customFormat="1" ht="24" customHeight="1" x14ac:dyDescent="0.25">
      <c r="A26" s="18">
        <v>19</v>
      </c>
      <c r="B26" s="20" t="s">
        <v>24</v>
      </c>
      <c r="C26" s="18"/>
      <c r="D26" s="18"/>
      <c r="E26" s="33"/>
      <c r="F26" s="42"/>
    </row>
    <row r="27" spans="1:6" s="14" customFormat="1" ht="24" customHeight="1" x14ac:dyDescent="0.25">
      <c r="A27" s="18">
        <v>20</v>
      </c>
      <c r="B27" s="20" t="s">
        <v>25</v>
      </c>
      <c r="C27" s="18">
        <v>19</v>
      </c>
      <c r="D27" s="18">
        <v>6</v>
      </c>
      <c r="E27" s="33">
        <f t="shared" si="0"/>
        <v>31.578947368421051</v>
      </c>
      <c r="F27" s="42">
        <v>5</v>
      </c>
    </row>
    <row r="28" spans="1:6" s="14" customFormat="1" ht="24" customHeight="1" x14ac:dyDescent="0.25">
      <c r="A28" s="18">
        <v>21</v>
      </c>
      <c r="B28" s="20" t="s">
        <v>26</v>
      </c>
      <c r="C28" s="18">
        <v>18</v>
      </c>
      <c r="D28" s="18">
        <v>6</v>
      </c>
      <c r="E28" s="33">
        <f t="shared" si="0"/>
        <v>33.333333333333329</v>
      </c>
      <c r="F28" s="42">
        <v>5</v>
      </c>
    </row>
    <row r="29" spans="1:6" s="14" customFormat="1" ht="24" customHeight="1" x14ac:dyDescent="0.25">
      <c r="A29" s="18">
        <v>22</v>
      </c>
      <c r="B29" s="20" t="s">
        <v>27</v>
      </c>
      <c r="C29" s="18"/>
      <c r="D29" s="18"/>
      <c r="E29" s="33"/>
      <c r="F29" s="42"/>
    </row>
    <row r="30" spans="1:6" s="14" customFormat="1" ht="24" customHeight="1" x14ac:dyDescent="0.25">
      <c r="A30" s="18">
        <v>23</v>
      </c>
      <c r="B30" s="20" t="s">
        <v>28</v>
      </c>
      <c r="C30" s="18">
        <v>7</v>
      </c>
      <c r="D30" s="18">
        <v>3</v>
      </c>
      <c r="E30" s="33">
        <f t="shared" si="0"/>
        <v>42.857142857142854</v>
      </c>
      <c r="F30" s="42">
        <v>2</v>
      </c>
    </row>
    <row r="31" spans="1:6" s="14" customFormat="1" ht="24" customHeight="1" x14ac:dyDescent="0.25">
      <c r="A31" s="18">
        <v>24</v>
      </c>
      <c r="B31" s="20" t="s">
        <v>29</v>
      </c>
      <c r="C31" s="18">
        <v>12</v>
      </c>
      <c r="D31" s="18">
        <v>4</v>
      </c>
      <c r="E31" s="33">
        <f t="shared" si="0"/>
        <v>33.333333333333329</v>
      </c>
      <c r="F31" s="42">
        <v>3</v>
      </c>
    </row>
    <row r="32" spans="1:6" s="14" customFormat="1" ht="24" customHeight="1" x14ac:dyDescent="0.25">
      <c r="A32" s="18">
        <v>25</v>
      </c>
      <c r="B32" s="20" t="s">
        <v>30</v>
      </c>
      <c r="C32" s="18"/>
      <c r="D32" s="18"/>
      <c r="E32" s="33"/>
      <c r="F32" s="42"/>
    </row>
    <row r="33" spans="1:8" s="14" customFormat="1" ht="24" customHeight="1" x14ac:dyDescent="0.25">
      <c r="A33" s="18">
        <v>26</v>
      </c>
      <c r="B33" s="20" t="s">
        <v>31</v>
      </c>
      <c r="C33" s="18">
        <v>10</v>
      </c>
      <c r="D33" s="18">
        <v>3</v>
      </c>
      <c r="E33" s="33">
        <f t="shared" si="0"/>
        <v>30</v>
      </c>
      <c r="F33" s="42">
        <v>2</v>
      </c>
    </row>
    <row r="34" spans="1:8" s="14" customFormat="1" ht="24" customHeight="1" x14ac:dyDescent="0.25">
      <c r="A34" s="18">
        <v>27</v>
      </c>
      <c r="B34" s="20" t="s">
        <v>32</v>
      </c>
      <c r="C34" s="18">
        <v>11</v>
      </c>
      <c r="D34" s="18">
        <v>4</v>
      </c>
      <c r="E34" s="33">
        <f t="shared" si="0"/>
        <v>36.363636363636367</v>
      </c>
      <c r="F34" s="42">
        <v>3</v>
      </c>
    </row>
    <row r="35" spans="1:8" s="14" customFormat="1" ht="24" customHeight="1" x14ac:dyDescent="0.25">
      <c r="A35" s="68" t="s">
        <v>2</v>
      </c>
      <c r="B35" s="68"/>
      <c r="C35" s="36" t="s">
        <v>41</v>
      </c>
      <c r="D35" s="18"/>
      <c r="E35" s="38">
        <f>COUNTIF(E8:E34,"&gt;=30")</f>
        <v>23</v>
      </c>
      <c r="F35" s="52">
        <f>COUNT(F8:F34)</f>
        <v>23</v>
      </c>
      <c r="H35" s="24"/>
    </row>
    <row r="36" spans="1:8" s="4" customFormat="1" ht="18.75" hidden="1" customHeight="1" x14ac:dyDescent="0.25">
      <c r="A36" s="16"/>
      <c r="B36" s="16"/>
      <c r="C36" s="5"/>
      <c r="D36" s="5"/>
    </row>
    <row r="37" spans="1:8" s="4" customFormat="1" ht="18.75" hidden="1" customHeight="1" x14ac:dyDescent="0.25">
      <c r="A37" s="16"/>
      <c r="B37" s="16"/>
      <c r="C37" s="5"/>
      <c r="D37" s="5"/>
    </row>
    <row r="38" spans="1:8" s="4" customFormat="1" ht="18.75" hidden="1" customHeight="1" x14ac:dyDescent="0.25">
      <c r="A38" s="16"/>
      <c r="B38" s="28" t="s">
        <v>5</v>
      </c>
      <c r="C38" s="5"/>
      <c r="D38" s="5"/>
    </row>
    <row r="39" spans="1:8" s="4" customFormat="1" ht="18.75" hidden="1" customHeight="1" x14ac:dyDescent="0.25">
      <c r="A39" s="16"/>
      <c r="B39" s="29" t="s">
        <v>3</v>
      </c>
      <c r="C39" s="5"/>
      <c r="D39" s="5"/>
    </row>
    <row r="40" spans="1:8" s="4" customFormat="1" ht="18.75" hidden="1" customHeight="1" x14ac:dyDescent="0.25">
      <c r="A40" s="16"/>
      <c r="B40" s="29" t="s">
        <v>4</v>
      </c>
      <c r="C40" s="5"/>
      <c r="D40" s="5"/>
    </row>
    <row r="41" spans="1:8" s="4" customFormat="1" ht="11.25" hidden="1" customHeight="1" x14ac:dyDescent="0.25">
      <c r="A41" s="16"/>
      <c r="B41" s="6"/>
      <c r="C41" s="5"/>
      <c r="D41" s="5"/>
    </row>
    <row r="42" spans="1:8" s="4" customFormat="1" ht="18.75" hidden="1" customHeight="1" x14ac:dyDescent="0.25">
      <c r="A42" s="16"/>
      <c r="B42" s="28" t="s">
        <v>6</v>
      </c>
      <c r="C42" s="5"/>
      <c r="D42" s="5"/>
    </row>
    <row r="43" spans="1:8" s="4" customFormat="1" ht="20.25" hidden="1" customHeight="1" x14ac:dyDescent="0.25">
      <c r="A43" s="16"/>
      <c r="B43" s="30" t="s">
        <v>7</v>
      </c>
      <c r="C43" s="5"/>
      <c r="D43" s="5"/>
    </row>
    <row r="44" spans="1:8" ht="20.25" hidden="1" customHeight="1" x14ac:dyDescent="0.25"/>
    <row r="45" spans="1:8" ht="13.5" customHeight="1" x14ac:dyDescent="0.25"/>
    <row r="46" spans="1:8" ht="18.75" hidden="1" customHeight="1" x14ac:dyDescent="0.25">
      <c r="B46" s="2" t="s">
        <v>37</v>
      </c>
    </row>
    <row r="47" spans="1:8" ht="18.75" customHeight="1" x14ac:dyDescent="0.25"/>
    <row r="48" spans="1: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  <row r="99" ht="18.75" customHeight="1" x14ac:dyDescent="0.25"/>
    <row r="100" ht="18.75" customHeight="1" x14ac:dyDescent="0.25"/>
    <row r="101" ht="18.75" customHeight="1" x14ac:dyDescent="0.25"/>
    <row r="102" ht="18.75" customHeight="1" x14ac:dyDescent="0.25"/>
    <row r="103" ht="18.75" customHeight="1" x14ac:dyDescent="0.25"/>
    <row r="104" ht="18.75" customHeight="1" x14ac:dyDescent="0.25"/>
    <row r="105" ht="18.75" customHeight="1" x14ac:dyDescent="0.25"/>
    <row r="106" ht="18.75" customHeight="1" x14ac:dyDescent="0.25"/>
    <row r="107" ht="18.75" customHeight="1" x14ac:dyDescent="0.25"/>
    <row r="108" ht="18.75" customHeight="1" x14ac:dyDescent="0.25"/>
    <row r="109" ht="18.75" customHeight="1" x14ac:dyDescent="0.25"/>
    <row r="110" ht="18.75" customHeight="1" x14ac:dyDescent="0.25"/>
    <row r="111" ht="18.75" customHeight="1" x14ac:dyDescent="0.25"/>
    <row r="112" ht="18.75" customHeight="1" x14ac:dyDescent="0.25"/>
    <row r="113" ht="18.75" customHeight="1" x14ac:dyDescent="0.25"/>
    <row r="114" ht="18.75" customHeight="1" x14ac:dyDescent="0.25"/>
    <row r="115" ht="18.75" customHeight="1" x14ac:dyDescent="0.25"/>
    <row r="116" ht="18.75" customHeight="1" x14ac:dyDescent="0.25"/>
    <row r="117" ht="18.75" customHeight="1" x14ac:dyDescent="0.25"/>
    <row r="118" ht="18.75" customHeight="1" x14ac:dyDescent="0.25"/>
    <row r="119" ht="18.75" customHeight="1" x14ac:dyDescent="0.25"/>
    <row r="120" ht="18.75" customHeight="1" x14ac:dyDescent="0.25"/>
    <row r="121" ht="18.75" customHeight="1" x14ac:dyDescent="0.25"/>
    <row r="122" ht="18.75" customHeight="1" x14ac:dyDescent="0.25"/>
    <row r="123" ht="18.75" customHeight="1" x14ac:dyDescent="0.25"/>
    <row r="124" ht="18.75" customHeight="1" x14ac:dyDescent="0.25"/>
    <row r="125" ht="18.75" customHeight="1" x14ac:dyDescent="0.25"/>
    <row r="126" ht="18.75" customHeight="1" x14ac:dyDescent="0.25"/>
    <row r="127" ht="18.75" customHeight="1" x14ac:dyDescent="0.25"/>
    <row r="128" ht="18.75" customHeight="1" x14ac:dyDescent="0.25"/>
    <row r="129" ht="18.75" customHeight="1" x14ac:dyDescent="0.25"/>
    <row r="130" ht="18.75" customHeight="1" x14ac:dyDescent="0.25"/>
    <row r="131" ht="18.75" customHeight="1" x14ac:dyDescent="0.25"/>
    <row r="132" ht="18.75" customHeight="1" x14ac:dyDescent="0.25"/>
    <row r="133" ht="18.75" customHeight="1" x14ac:dyDescent="0.25"/>
    <row r="134" ht="18.75" customHeight="1" x14ac:dyDescent="0.25"/>
  </sheetData>
  <mergeCells count="2">
    <mergeCell ref="A35:B35"/>
    <mergeCell ref="A5:F5"/>
  </mergeCells>
  <printOptions horizontalCentered="1"/>
  <pageMargins left="0.15748031496062992" right="0.15748031496062992" top="0.11811023622047245" bottom="0.11811023622047245" header="0" footer="0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5"/>
  <sheetViews>
    <sheetView zoomScale="115" zoomScaleNormal="115" workbookViewId="0">
      <selection activeCell="H14" sqref="H14"/>
    </sheetView>
  </sheetViews>
  <sheetFormatPr defaultRowHeight="15" x14ac:dyDescent="0.25"/>
  <cols>
    <col min="1" max="1" width="3.5703125" style="2" customWidth="1"/>
    <col min="2" max="2" width="30" style="2" customWidth="1"/>
    <col min="3" max="3" width="17.85546875" style="3" customWidth="1"/>
    <col min="4" max="4" width="20.85546875" style="2" customWidth="1"/>
    <col min="5" max="5" width="20.85546875" style="2" hidden="1" customWidth="1"/>
    <col min="6" max="6" width="28.5703125" style="2" customWidth="1"/>
    <col min="7" max="16384" width="9.140625" style="2"/>
  </cols>
  <sheetData>
    <row r="1" spans="1:6" x14ac:dyDescent="0.25">
      <c r="A1" s="55" t="s">
        <v>52</v>
      </c>
      <c r="C1" s="2"/>
      <c r="D1" s="56" t="s">
        <v>53</v>
      </c>
    </row>
    <row r="2" spans="1:6" x14ac:dyDescent="0.25">
      <c r="A2" s="57" t="s">
        <v>54</v>
      </c>
      <c r="C2" s="2"/>
      <c r="D2" s="58" t="s">
        <v>55</v>
      </c>
    </row>
    <row r="3" spans="1:6" x14ac:dyDescent="0.25">
      <c r="A3" s="59" t="s">
        <v>56</v>
      </c>
      <c r="C3" s="2"/>
    </row>
    <row r="4" spans="1:6" ht="6" customHeight="1" x14ac:dyDescent="0.25">
      <c r="A4" s="59"/>
      <c r="C4" s="2"/>
    </row>
    <row r="5" spans="1:6" s="1" customFormat="1" ht="56.25" customHeight="1" x14ac:dyDescent="0.25">
      <c r="A5" s="69" t="s">
        <v>59</v>
      </c>
      <c r="B5" s="69"/>
      <c r="C5" s="69"/>
      <c r="D5" s="69"/>
      <c r="E5" s="69"/>
      <c r="F5" s="69"/>
    </row>
    <row r="6" spans="1:6" s="65" customFormat="1" ht="6" customHeight="1" x14ac:dyDescent="0.25">
      <c r="A6" s="51"/>
      <c r="B6" s="51"/>
      <c r="C6" s="51"/>
      <c r="D6" s="51"/>
      <c r="E6" s="51"/>
      <c r="F6" s="51"/>
    </row>
    <row r="7" spans="1:6" s="14" customFormat="1" ht="54.75" customHeight="1" x14ac:dyDescent="0.25">
      <c r="A7" s="36" t="s">
        <v>33</v>
      </c>
      <c r="B7" s="13" t="s">
        <v>1</v>
      </c>
      <c r="C7" s="31" t="s">
        <v>42</v>
      </c>
      <c r="D7" s="31" t="s">
        <v>43</v>
      </c>
      <c r="E7" s="31" t="s">
        <v>39</v>
      </c>
      <c r="F7" s="64" t="s">
        <v>57</v>
      </c>
    </row>
    <row r="8" spans="1:6" s="14" customFormat="1" ht="24" customHeight="1" x14ac:dyDescent="0.25">
      <c r="A8" s="23">
        <v>1</v>
      </c>
      <c r="B8" s="32" t="s">
        <v>8</v>
      </c>
      <c r="C8" s="18">
        <v>6</v>
      </c>
      <c r="D8" s="39">
        <v>2</v>
      </c>
      <c r="E8" s="33">
        <f>(D8/C8)*100</f>
        <v>33.333333333333329</v>
      </c>
      <c r="F8" s="42">
        <f>D8-1</f>
        <v>1</v>
      </c>
    </row>
    <row r="9" spans="1:6" s="14" customFormat="1" ht="24" customHeight="1" x14ac:dyDescent="0.25">
      <c r="A9" s="23">
        <v>2</v>
      </c>
      <c r="B9" s="32" t="s">
        <v>9</v>
      </c>
      <c r="C9" s="18">
        <v>8</v>
      </c>
      <c r="D9" s="39">
        <v>3</v>
      </c>
      <c r="E9" s="33">
        <f t="shared" ref="E9:E34" si="0">(D9/C9)*100</f>
        <v>37.5</v>
      </c>
      <c r="F9" s="42">
        <f t="shared" ref="F9:F34" si="1">D9-1</f>
        <v>2</v>
      </c>
    </row>
    <row r="10" spans="1:6" s="14" customFormat="1" ht="24" customHeight="1" x14ac:dyDescent="0.25">
      <c r="A10" s="23">
        <v>3</v>
      </c>
      <c r="B10" s="32" t="s">
        <v>10</v>
      </c>
      <c r="C10" s="18">
        <v>7</v>
      </c>
      <c r="D10" s="39">
        <v>3</v>
      </c>
      <c r="E10" s="33">
        <f t="shared" si="0"/>
        <v>42.857142857142854</v>
      </c>
      <c r="F10" s="42">
        <f t="shared" si="1"/>
        <v>2</v>
      </c>
    </row>
    <row r="11" spans="1:6" s="14" customFormat="1" ht="24" customHeight="1" x14ac:dyDescent="0.25">
      <c r="A11" s="23">
        <v>4</v>
      </c>
      <c r="B11" s="32" t="s">
        <v>11</v>
      </c>
      <c r="C11" s="18"/>
      <c r="D11" s="39"/>
      <c r="E11" s="33"/>
      <c r="F11" s="42"/>
    </row>
    <row r="12" spans="1:6" s="14" customFormat="1" ht="24" customHeight="1" x14ac:dyDescent="0.25">
      <c r="A12" s="23">
        <v>5</v>
      </c>
      <c r="B12" s="32" t="s">
        <v>12</v>
      </c>
      <c r="C12" s="18">
        <v>8</v>
      </c>
      <c r="D12" s="39">
        <v>3</v>
      </c>
      <c r="E12" s="33">
        <f t="shared" si="0"/>
        <v>37.5</v>
      </c>
      <c r="F12" s="42">
        <f t="shared" si="1"/>
        <v>2</v>
      </c>
    </row>
    <row r="13" spans="1:6" s="14" customFormat="1" ht="24" customHeight="1" x14ac:dyDescent="0.25">
      <c r="A13" s="23">
        <v>6</v>
      </c>
      <c r="B13" s="32" t="s">
        <v>13</v>
      </c>
      <c r="C13" s="18"/>
      <c r="D13" s="39"/>
      <c r="E13" s="33"/>
      <c r="F13" s="42"/>
    </row>
    <row r="14" spans="1:6" s="14" customFormat="1" ht="24" customHeight="1" x14ac:dyDescent="0.25">
      <c r="A14" s="23">
        <v>7</v>
      </c>
      <c r="B14" s="32" t="s">
        <v>14</v>
      </c>
      <c r="C14" s="18">
        <v>6</v>
      </c>
      <c r="D14" s="39">
        <v>2</v>
      </c>
      <c r="E14" s="33">
        <f t="shared" si="0"/>
        <v>33.333333333333329</v>
      </c>
      <c r="F14" s="42">
        <f t="shared" si="1"/>
        <v>1</v>
      </c>
    </row>
    <row r="15" spans="1:6" s="14" customFormat="1" ht="24" customHeight="1" x14ac:dyDescent="0.25">
      <c r="A15" s="23">
        <v>8</v>
      </c>
      <c r="B15" s="32" t="s">
        <v>15</v>
      </c>
      <c r="C15" s="18">
        <v>7</v>
      </c>
      <c r="D15" s="39">
        <v>3</v>
      </c>
      <c r="E15" s="33">
        <f t="shared" si="0"/>
        <v>42.857142857142854</v>
      </c>
      <c r="F15" s="42">
        <f t="shared" si="1"/>
        <v>2</v>
      </c>
    </row>
    <row r="16" spans="1:6" s="14" customFormat="1" ht="24" customHeight="1" x14ac:dyDescent="0.25">
      <c r="A16" s="23">
        <v>9</v>
      </c>
      <c r="B16" s="32" t="s">
        <v>34</v>
      </c>
      <c r="C16" s="18">
        <v>8</v>
      </c>
      <c r="D16" s="39">
        <v>3</v>
      </c>
      <c r="E16" s="33">
        <f t="shared" si="0"/>
        <v>37.5</v>
      </c>
      <c r="F16" s="42">
        <f t="shared" si="1"/>
        <v>2</v>
      </c>
    </row>
    <row r="17" spans="1:6" s="14" customFormat="1" ht="24" customHeight="1" x14ac:dyDescent="0.25">
      <c r="A17" s="23">
        <v>10</v>
      </c>
      <c r="B17" s="32" t="s">
        <v>16</v>
      </c>
      <c r="C17" s="18">
        <v>8</v>
      </c>
      <c r="D17" s="39">
        <v>3</v>
      </c>
      <c r="E17" s="33">
        <f t="shared" si="0"/>
        <v>37.5</v>
      </c>
      <c r="F17" s="42">
        <f t="shared" si="1"/>
        <v>2</v>
      </c>
    </row>
    <row r="18" spans="1:6" s="14" customFormat="1" ht="24" customHeight="1" x14ac:dyDescent="0.25">
      <c r="A18" s="23">
        <v>11</v>
      </c>
      <c r="B18" s="32" t="s">
        <v>40</v>
      </c>
      <c r="C18" s="18"/>
      <c r="D18" s="39"/>
      <c r="E18" s="33"/>
      <c r="F18" s="42"/>
    </row>
    <row r="19" spans="1:6" s="14" customFormat="1" ht="24" customHeight="1" x14ac:dyDescent="0.25">
      <c r="A19" s="23">
        <v>12</v>
      </c>
      <c r="B19" s="32" t="s">
        <v>17</v>
      </c>
      <c r="C19" s="18"/>
      <c r="D19" s="39"/>
      <c r="E19" s="33"/>
      <c r="F19" s="42"/>
    </row>
    <row r="20" spans="1:6" s="14" customFormat="1" ht="24" customHeight="1" x14ac:dyDescent="0.25">
      <c r="A20" s="23">
        <v>13</v>
      </c>
      <c r="B20" s="32" t="s">
        <v>18</v>
      </c>
      <c r="C20" s="18"/>
      <c r="D20" s="39"/>
      <c r="E20" s="33"/>
      <c r="F20" s="42"/>
    </row>
    <row r="21" spans="1:6" s="14" customFormat="1" ht="24" customHeight="1" x14ac:dyDescent="0.25">
      <c r="A21" s="23">
        <v>14</v>
      </c>
      <c r="B21" s="32" t="s">
        <v>19</v>
      </c>
      <c r="C21" s="18">
        <v>8</v>
      </c>
      <c r="D21" s="39">
        <v>3</v>
      </c>
      <c r="E21" s="33">
        <f t="shared" si="0"/>
        <v>37.5</v>
      </c>
      <c r="F21" s="42">
        <f t="shared" si="1"/>
        <v>2</v>
      </c>
    </row>
    <row r="22" spans="1:6" s="14" customFormat="1" ht="24" customHeight="1" x14ac:dyDescent="0.25">
      <c r="A22" s="23">
        <v>15</v>
      </c>
      <c r="B22" s="32" t="s">
        <v>20</v>
      </c>
      <c r="C22" s="18"/>
      <c r="D22" s="39"/>
      <c r="E22" s="33"/>
      <c r="F22" s="42"/>
    </row>
    <row r="23" spans="1:6" s="14" customFormat="1" ht="24" customHeight="1" x14ac:dyDescent="0.25">
      <c r="A23" s="23">
        <v>16</v>
      </c>
      <c r="B23" s="32" t="s">
        <v>21</v>
      </c>
      <c r="C23" s="18">
        <v>15</v>
      </c>
      <c r="D23" s="39">
        <v>5</v>
      </c>
      <c r="E23" s="33">
        <f t="shared" si="0"/>
        <v>33.333333333333329</v>
      </c>
      <c r="F23" s="42">
        <f t="shared" si="1"/>
        <v>4</v>
      </c>
    </row>
    <row r="24" spans="1:6" s="14" customFormat="1" ht="24" customHeight="1" x14ac:dyDescent="0.25">
      <c r="A24" s="23">
        <v>17</v>
      </c>
      <c r="B24" s="32" t="s">
        <v>35</v>
      </c>
      <c r="C24" s="18">
        <v>15</v>
      </c>
      <c r="D24" s="39">
        <v>5</v>
      </c>
      <c r="E24" s="33">
        <f t="shared" si="0"/>
        <v>33.333333333333329</v>
      </c>
      <c r="F24" s="42">
        <f t="shared" si="1"/>
        <v>4</v>
      </c>
    </row>
    <row r="25" spans="1:6" s="14" customFormat="1" ht="24" customHeight="1" x14ac:dyDescent="0.25">
      <c r="A25" s="23">
        <v>18</v>
      </c>
      <c r="B25" s="32" t="s">
        <v>23</v>
      </c>
      <c r="C25" s="18">
        <v>15</v>
      </c>
      <c r="D25" s="39">
        <v>5</v>
      </c>
      <c r="E25" s="33">
        <f t="shared" si="0"/>
        <v>33.333333333333329</v>
      </c>
      <c r="F25" s="42">
        <f t="shared" si="1"/>
        <v>4</v>
      </c>
    </row>
    <row r="26" spans="1:6" s="14" customFormat="1" ht="24" customHeight="1" x14ac:dyDescent="0.25">
      <c r="A26" s="23">
        <v>19</v>
      </c>
      <c r="B26" s="32" t="s">
        <v>24</v>
      </c>
      <c r="C26" s="18">
        <v>14</v>
      </c>
      <c r="D26" s="39">
        <v>5</v>
      </c>
      <c r="E26" s="33">
        <f t="shared" si="0"/>
        <v>35.714285714285715</v>
      </c>
      <c r="F26" s="42">
        <f t="shared" si="1"/>
        <v>4</v>
      </c>
    </row>
    <row r="27" spans="1:6" s="14" customFormat="1" ht="24" customHeight="1" x14ac:dyDescent="0.25">
      <c r="A27" s="23">
        <v>20</v>
      </c>
      <c r="B27" s="32" t="s">
        <v>25</v>
      </c>
      <c r="C27" s="18">
        <v>11</v>
      </c>
      <c r="D27" s="39">
        <v>4</v>
      </c>
      <c r="E27" s="33">
        <f t="shared" si="0"/>
        <v>36.363636363636367</v>
      </c>
      <c r="F27" s="42">
        <f t="shared" si="1"/>
        <v>3</v>
      </c>
    </row>
    <row r="28" spans="1:6" s="14" customFormat="1" ht="24" customHeight="1" x14ac:dyDescent="0.25">
      <c r="A28" s="23">
        <v>21</v>
      </c>
      <c r="B28" s="32" t="s">
        <v>26</v>
      </c>
      <c r="C28" s="18">
        <v>12</v>
      </c>
      <c r="D28" s="39">
        <v>4</v>
      </c>
      <c r="E28" s="33">
        <f t="shared" si="0"/>
        <v>33.333333333333329</v>
      </c>
      <c r="F28" s="42">
        <f t="shared" si="1"/>
        <v>3</v>
      </c>
    </row>
    <row r="29" spans="1:6" s="14" customFormat="1" ht="24" customHeight="1" x14ac:dyDescent="0.25">
      <c r="A29" s="23">
        <v>22</v>
      </c>
      <c r="B29" s="32" t="s">
        <v>36</v>
      </c>
      <c r="C29" s="18">
        <v>12</v>
      </c>
      <c r="D29" s="39">
        <v>4</v>
      </c>
      <c r="E29" s="33">
        <f t="shared" si="0"/>
        <v>33.333333333333329</v>
      </c>
      <c r="F29" s="42">
        <f t="shared" si="1"/>
        <v>3</v>
      </c>
    </row>
    <row r="30" spans="1:6" s="14" customFormat="1" ht="24" customHeight="1" x14ac:dyDescent="0.25">
      <c r="A30" s="23">
        <v>23</v>
      </c>
      <c r="B30" s="32" t="s">
        <v>28</v>
      </c>
      <c r="C30" s="18">
        <v>5</v>
      </c>
      <c r="D30" s="39">
        <v>2</v>
      </c>
      <c r="E30" s="33">
        <f t="shared" si="0"/>
        <v>40</v>
      </c>
      <c r="F30" s="42">
        <f t="shared" si="1"/>
        <v>1</v>
      </c>
    </row>
    <row r="31" spans="1:6" s="14" customFormat="1" ht="24" customHeight="1" x14ac:dyDescent="0.25">
      <c r="A31" s="23">
        <v>24</v>
      </c>
      <c r="B31" s="32" t="s">
        <v>29</v>
      </c>
      <c r="C31" s="18">
        <v>8</v>
      </c>
      <c r="D31" s="39">
        <v>3</v>
      </c>
      <c r="E31" s="33">
        <f t="shared" si="0"/>
        <v>37.5</v>
      </c>
      <c r="F31" s="42">
        <f t="shared" si="1"/>
        <v>2</v>
      </c>
    </row>
    <row r="32" spans="1:6" s="14" customFormat="1" ht="24" customHeight="1" x14ac:dyDescent="0.25">
      <c r="A32" s="23">
        <v>25</v>
      </c>
      <c r="B32" s="32" t="s">
        <v>30</v>
      </c>
      <c r="C32" s="18">
        <v>9</v>
      </c>
      <c r="D32" s="39">
        <v>3</v>
      </c>
      <c r="E32" s="33">
        <f t="shared" si="0"/>
        <v>33.333333333333329</v>
      </c>
      <c r="F32" s="42">
        <f t="shared" si="1"/>
        <v>2</v>
      </c>
    </row>
    <row r="33" spans="1:6" s="14" customFormat="1" ht="24" customHeight="1" x14ac:dyDescent="0.25">
      <c r="A33" s="23">
        <v>26</v>
      </c>
      <c r="B33" s="32" t="s">
        <v>31</v>
      </c>
      <c r="C33" s="18">
        <v>6</v>
      </c>
      <c r="D33" s="39">
        <v>2</v>
      </c>
      <c r="E33" s="33">
        <f t="shared" si="0"/>
        <v>33.333333333333329</v>
      </c>
      <c r="F33" s="42">
        <f t="shared" si="1"/>
        <v>1</v>
      </c>
    </row>
    <row r="34" spans="1:6" s="14" customFormat="1" ht="24" customHeight="1" x14ac:dyDescent="0.25">
      <c r="A34" s="23">
        <v>27</v>
      </c>
      <c r="B34" s="32" t="s">
        <v>32</v>
      </c>
      <c r="C34" s="18">
        <v>8</v>
      </c>
      <c r="D34" s="39">
        <v>3</v>
      </c>
      <c r="E34" s="33">
        <f t="shared" si="0"/>
        <v>37.5</v>
      </c>
      <c r="F34" s="42">
        <f t="shared" si="1"/>
        <v>2</v>
      </c>
    </row>
    <row r="35" spans="1:6" s="14" customFormat="1" ht="24" customHeight="1" x14ac:dyDescent="0.25">
      <c r="A35" s="68" t="s">
        <v>2</v>
      </c>
      <c r="B35" s="68"/>
      <c r="C35" s="26" t="s">
        <v>45</v>
      </c>
      <c r="D35" s="17"/>
      <c r="E35" s="17"/>
      <c r="F35" s="53"/>
    </row>
    <row r="36" spans="1:6" s="4" customFormat="1" ht="18.75" hidden="1" customHeight="1" x14ac:dyDescent="0.25">
      <c r="B36" s="7"/>
      <c r="C36" s="5"/>
    </row>
    <row r="37" spans="1:6" s="4" customFormat="1" ht="18.75" hidden="1" customHeight="1" x14ac:dyDescent="0.25">
      <c r="B37" s="7"/>
      <c r="C37" s="5"/>
    </row>
    <row r="38" spans="1:6" s="4" customFormat="1" ht="18.75" hidden="1" customHeight="1" x14ac:dyDescent="0.25">
      <c r="B38" s="10" t="s">
        <v>5</v>
      </c>
      <c r="C38" s="5"/>
    </row>
    <row r="39" spans="1:6" s="4" customFormat="1" ht="18.75" hidden="1" customHeight="1" x14ac:dyDescent="0.25">
      <c r="B39" s="15" t="s">
        <v>3</v>
      </c>
      <c r="C39" s="5"/>
    </row>
    <row r="40" spans="1:6" s="4" customFormat="1" ht="18.75" hidden="1" customHeight="1" x14ac:dyDescent="0.25">
      <c r="B40" s="15" t="s">
        <v>4</v>
      </c>
      <c r="C40" s="5"/>
    </row>
    <row r="41" spans="1:6" s="4" customFormat="1" ht="11.25" hidden="1" customHeight="1" x14ac:dyDescent="0.25">
      <c r="B41" s="9"/>
      <c r="C41" s="5"/>
    </row>
    <row r="42" spans="1:6" s="4" customFormat="1" ht="18.75" hidden="1" customHeight="1" x14ac:dyDescent="0.25">
      <c r="B42" s="10" t="s">
        <v>6</v>
      </c>
      <c r="C42" s="5"/>
    </row>
    <row r="43" spans="1:6" s="4" customFormat="1" ht="20.25" hidden="1" customHeight="1" x14ac:dyDescent="0.25">
      <c r="B43" s="8" t="s">
        <v>7</v>
      </c>
      <c r="C43" s="5"/>
    </row>
    <row r="44" spans="1:6" ht="20.25" hidden="1" customHeight="1" x14ac:dyDescent="0.25"/>
    <row r="45" spans="1:6" ht="18.75" hidden="1" customHeight="1" x14ac:dyDescent="0.25"/>
    <row r="46" spans="1:6" ht="12" customHeight="1" x14ac:dyDescent="0.25"/>
    <row r="47" spans="1:6" ht="18.75" hidden="1" customHeight="1" x14ac:dyDescent="0.3">
      <c r="B47" s="34" t="s">
        <v>38</v>
      </c>
    </row>
    <row r="48" spans="1:6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  <row r="99" ht="18.75" customHeight="1" x14ac:dyDescent="0.25"/>
    <row r="100" ht="18.75" customHeight="1" x14ac:dyDescent="0.25"/>
    <row r="101" ht="18.75" customHeight="1" x14ac:dyDescent="0.25"/>
    <row r="102" ht="18.75" customHeight="1" x14ac:dyDescent="0.25"/>
    <row r="103" ht="18.75" customHeight="1" x14ac:dyDescent="0.25"/>
    <row r="104" ht="18.75" customHeight="1" x14ac:dyDescent="0.25"/>
    <row r="105" ht="18.75" customHeight="1" x14ac:dyDescent="0.25"/>
    <row r="106" ht="18.75" customHeight="1" x14ac:dyDescent="0.25"/>
    <row r="107" ht="18.75" customHeight="1" x14ac:dyDescent="0.25"/>
    <row r="108" ht="18.75" customHeight="1" x14ac:dyDescent="0.25"/>
    <row r="109" ht="18.75" customHeight="1" x14ac:dyDescent="0.25"/>
    <row r="110" ht="18.75" customHeight="1" x14ac:dyDescent="0.25"/>
    <row r="111" ht="18.75" customHeight="1" x14ac:dyDescent="0.25"/>
    <row r="112" ht="18.75" customHeight="1" x14ac:dyDescent="0.25"/>
    <row r="113" ht="18.75" customHeight="1" x14ac:dyDescent="0.25"/>
    <row r="114" ht="18.75" customHeight="1" x14ac:dyDescent="0.25"/>
    <row r="115" ht="18.75" customHeight="1" x14ac:dyDescent="0.25"/>
    <row r="116" ht="18.75" customHeight="1" x14ac:dyDescent="0.25"/>
    <row r="117" ht="18.75" customHeight="1" x14ac:dyDescent="0.25"/>
    <row r="118" ht="18.75" customHeight="1" x14ac:dyDescent="0.25"/>
    <row r="119" ht="18.75" customHeight="1" x14ac:dyDescent="0.25"/>
    <row r="120" ht="18.75" customHeight="1" x14ac:dyDescent="0.25"/>
    <row r="121" ht="18.75" customHeight="1" x14ac:dyDescent="0.25"/>
    <row r="122" ht="18.75" customHeight="1" x14ac:dyDescent="0.25"/>
    <row r="123" ht="18.75" customHeight="1" x14ac:dyDescent="0.25"/>
    <row r="124" ht="18.75" customHeight="1" x14ac:dyDescent="0.25"/>
    <row r="125" ht="18.75" customHeight="1" x14ac:dyDescent="0.25"/>
    <row r="126" ht="18.75" customHeight="1" x14ac:dyDescent="0.25"/>
    <row r="127" ht="18.75" customHeight="1" x14ac:dyDescent="0.25"/>
    <row r="128" ht="18.75" customHeight="1" x14ac:dyDescent="0.25"/>
    <row r="129" ht="18.75" customHeight="1" x14ac:dyDescent="0.25"/>
    <row r="130" ht="18.75" customHeight="1" x14ac:dyDescent="0.25"/>
    <row r="131" ht="18.75" customHeight="1" x14ac:dyDescent="0.25"/>
    <row r="132" ht="18.75" customHeight="1" x14ac:dyDescent="0.25"/>
    <row r="133" ht="18.75" customHeight="1" x14ac:dyDescent="0.25"/>
    <row r="134" ht="18.75" customHeight="1" x14ac:dyDescent="0.25"/>
    <row r="135" ht="18.75" customHeight="1" x14ac:dyDescent="0.25"/>
  </sheetData>
  <mergeCells count="2">
    <mergeCell ref="A35:B35"/>
    <mergeCell ref="A5:F5"/>
  </mergeCells>
  <printOptions horizontalCentered="1"/>
  <pageMargins left="0.11811023622047245" right="0.11811023622047245" top="0.11811023622047245" bottom="0.11811023622047245" header="0" footer="0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09"/>
  <sheetViews>
    <sheetView zoomScale="115" zoomScaleNormal="115" workbookViewId="0">
      <selection activeCell="H14" sqref="H14"/>
    </sheetView>
  </sheetViews>
  <sheetFormatPr defaultRowHeight="15" x14ac:dyDescent="0.25"/>
  <cols>
    <col min="1" max="1" width="3.5703125" style="2" customWidth="1"/>
    <col min="2" max="2" width="30" style="2" customWidth="1"/>
    <col min="3" max="3" width="17.85546875" style="3" customWidth="1"/>
    <col min="4" max="4" width="20.85546875" style="2" customWidth="1"/>
    <col min="5" max="5" width="20.85546875" style="2" hidden="1" customWidth="1"/>
    <col min="6" max="6" width="28.5703125" style="2" customWidth="1"/>
    <col min="7" max="16384" width="9.140625" style="2"/>
  </cols>
  <sheetData>
    <row r="1" spans="1:6" x14ac:dyDescent="0.25">
      <c r="A1" s="55" t="s">
        <v>52</v>
      </c>
      <c r="C1" s="2"/>
      <c r="D1" s="56" t="s">
        <v>53</v>
      </c>
    </row>
    <row r="2" spans="1:6" x14ac:dyDescent="0.25">
      <c r="A2" s="57" t="s">
        <v>54</v>
      </c>
      <c r="C2" s="2"/>
      <c r="D2" s="58" t="s">
        <v>55</v>
      </c>
    </row>
    <row r="3" spans="1:6" x14ac:dyDescent="0.25">
      <c r="A3" s="59" t="s">
        <v>56</v>
      </c>
      <c r="C3" s="2"/>
    </row>
    <row r="4" spans="1:6" ht="6" customHeight="1" x14ac:dyDescent="0.25">
      <c r="A4" s="59"/>
      <c r="C4" s="2"/>
    </row>
    <row r="5" spans="1:6" s="1" customFormat="1" ht="59.25" customHeight="1" x14ac:dyDescent="0.25">
      <c r="A5" s="69" t="s">
        <v>60</v>
      </c>
      <c r="B5" s="69"/>
      <c r="C5" s="69"/>
      <c r="D5" s="69"/>
      <c r="E5" s="69"/>
      <c r="F5" s="69"/>
    </row>
    <row r="6" spans="1:6" s="65" customFormat="1" ht="6" customHeight="1" x14ac:dyDescent="0.25">
      <c r="A6" s="51"/>
      <c r="B6" s="51"/>
      <c r="C6" s="51"/>
      <c r="D6" s="51"/>
      <c r="E6" s="51"/>
      <c r="F6" s="51"/>
    </row>
    <row r="7" spans="1:6" s="14" customFormat="1" ht="57" customHeight="1" x14ac:dyDescent="0.25">
      <c r="A7" s="37" t="s">
        <v>33</v>
      </c>
      <c r="B7" s="13" t="s">
        <v>1</v>
      </c>
      <c r="C7" s="31" t="s">
        <v>42</v>
      </c>
      <c r="D7" s="31" t="s">
        <v>43</v>
      </c>
      <c r="E7" s="31" t="s">
        <v>39</v>
      </c>
      <c r="F7" s="64" t="s">
        <v>57</v>
      </c>
    </row>
    <row r="8" spans="1:6" s="14" customFormat="1" ht="25.5" customHeight="1" x14ac:dyDescent="0.25">
      <c r="A8" s="23">
        <v>1</v>
      </c>
      <c r="B8" s="32" t="s">
        <v>19</v>
      </c>
      <c r="C8" s="18">
        <v>8</v>
      </c>
      <c r="D8" s="39">
        <v>3</v>
      </c>
      <c r="E8" s="33">
        <f t="shared" ref="E8" si="0">(D8/C8)*100</f>
        <v>37.5</v>
      </c>
      <c r="F8" s="42">
        <v>2</v>
      </c>
    </row>
    <row r="9" spans="1:6" s="14" customFormat="1" ht="25.5" customHeight="1" x14ac:dyDescent="0.25">
      <c r="A9" s="68" t="s">
        <v>2</v>
      </c>
      <c r="B9" s="68"/>
      <c r="C9" s="26" t="s">
        <v>50</v>
      </c>
      <c r="D9" s="17"/>
      <c r="E9" s="17"/>
      <c r="F9" s="53"/>
    </row>
    <row r="10" spans="1:6" s="4" customFormat="1" ht="18.75" hidden="1" customHeight="1" x14ac:dyDescent="0.25">
      <c r="B10" s="7"/>
      <c r="C10" s="5"/>
    </row>
    <row r="11" spans="1:6" s="4" customFormat="1" ht="18.75" hidden="1" customHeight="1" x14ac:dyDescent="0.25">
      <c r="B11" s="7"/>
      <c r="C11" s="5"/>
    </row>
    <row r="12" spans="1:6" s="4" customFormat="1" ht="18.75" hidden="1" customHeight="1" x14ac:dyDescent="0.25">
      <c r="B12" s="10" t="s">
        <v>5</v>
      </c>
      <c r="C12" s="5"/>
    </row>
    <row r="13" spans="1:6" s="4" customFormat="1" ht="18.75" hidden="1" customHeight="1" x14ac:dyDescent="0.25">
      <c r="B13" s="15" t="s">
        <v>3</v>
      </c>
      <c r="C13" s="5"/>
    </row>
    <row r="14" spans="1:6" s="4" customFormat="1" ht="18.75" hidden="1" customHeight="1" x14ac:dyDescent="0.25">
      <c r="B14" s="15" t="s">
        <v>4</v>
      </c>
      <c r="C14" s="5"/>
    </row>
    <row r="15" spans="1:6" s="4" customFormat="1" ht="11.25" hidden="1" customHeight="1" x14ac:dyDescent="0.25">
      <c r="B15" s="9"/>
      <c r="C15" s="5"/>
    </row>
    <row r="16" spans="1:6" s="4" customFormat="1" ht="18.75" hidden="1" customHeight="1" x14ac:dyDescent="0.25">
      <c r="B16" s="10" t="s">
        <v>6</v>
      </c>
      <c r="C16" s="5"/>
    </row>
    <row r="17" spans="2:3" s="4" customFormat="1" ht="20.25" hidden="1" customHeight="1" x14ac:dyDescent="0.25">
      <c r="B17" s="8" t="s">
        <v>7</v>
      </c>
      <c r="C17" s="5"/>
    </row>
    <row r="18" spans="2:3" ht="20.25" hidden="1" customHeight="1" x14ac:dyDescent="0.25"/>
    <row r="19" spans="2:3" ht="18.75" hidden="1" customHeight="1" x14ac:dyDescent="0.25"/>
    <row r="20" spans="2:3" ht="12" customHeight="1" x14ac:dyDescent="0.25"/>
    <row r="21" spans="2:3" ht="18.75" hidden="1" customHeight="1" x14ac:dyDescent="0.3">
      <c r="B21" s="34" t="s">
        <v>38</v>
      </c>
    </row>
    <row r="22" spans="2:3" ht="18.75" customHeight="1" x14ac:dyDescent="0.25"/>
    <row r="23" spans="2:3" ht="18.75" customHeight="1" x14ac:dyDescent="0.25"/>
    <row r="24" spans="2:3" ht="18.75" customHeight="1" x14ac:dyDescent="0.25"/>
    <row r="25" spans="2:3" ht="18.75" customHeight="1" x14ac:dyDescent="0.25"/>
    <row r="26" spans="2:3" ht="18.75" customHeight="1" x14ac:dyDescent="0.25"/>
    <row r="27" spans="2:3" ht="18.75" customHeight="1" x14ac:dyDescent="0.25"/>
    <row r="28" spans="2:3" ht="18.75" customHeight="1" x14ac:dyDescent="0.25"/>
    <row r="29" spans="2:3" ht="18.75" customHeight="1" x14ac:dyDescent="0.25"/>
    <row r="30" spans="2:3" ht="18.75" customHeight="1" x14ac:dyDescent="0.25"/>
    <row r="31" spans="2:3" ht="18.75" customHeight="1" x14ac:dyDescent="0.25"/>
    <row r="32" spans="2:3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  <row r="99" ht="18.75" customHeight="1" x14ac:dyDescent="0.25"/>
    <row r="100" ht="18.75" customHeight="1" x14ac:dyDescent="0.25"/>
    <row r="101" ht="18.75" customHeight="1" x14ac:dyDescent="0.25"/>
    <row r="102" ht="18.75" customHeight="1" x14ac:dyDescent="0.25"/>
    <row r="103" ht="18.75" customHeight="1" x14ac:dyDescent="0.25"/>
    <row r="104" ht="18.75" customHeight="1" x14ac:dyDescent="0.25"/>
    <row r="105" ht="18.75" customHeight="1" x14ac:dyDescent="0.25"/>
    <row r="106" ht="18.75" customHeight="1" x14ac:dyDescent="0.25"/>
    <row r="107" ht="18.75" customHeight="1" x14ac:dyDescent="0.25"/>
    <row r="108" ht="18.75" customHeight="1" x14ac:dyDescent="0.25"/>
    <row r="109" ht="18.75" customHeight="1" x14ac:dyDescent="0.25"/>
  </sheetData>
  <mergeCells count="2">
    <mergeCell ref="A9:B9"/>
    <mergeCell ref="A5:F5"/>
  </mergeCells>
  <printOptions horizontalCentered="1"/>
  <pageMargins left="0.11811023622047245" right="0.11811023622047245" top="0.11811023622047245" bottom="0.11811023622047245" header="0" footer="0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14"/>
  <sheetViews>
    <sheetView zoomScale="115" zoomScaleNormal="115" workbookViewId="0">
      <selection activeCell="H14" sqref="H14"/>
    </sheetView>
  </sheetViews>
  <sheetFormatPr defaultRowHeight="15" x14ac:dyDescent="0.25"/>
  <cols>
    <col min="1" max="1" width="3.5703125" style="2" customWidth="1"/>
    <col min="2" max="2" width="33.7109375" style="2" customWidth="1"/>
    <col min="3" max="3" width="28.85546875" style="2" customWidth="1"/>
    <col min="4" max="4" width="34" style="2" customWidth="1"/>
    <col min="5" max="5" width="11.28515625" style="2" hidden="1" customWidth="1"/>
    <col min="6" max="16384" width="9.140625" style="2"/>
  </cols>
  <sheetData>
    <row r="1" spans="1:6" x14ac:dyDescent="0.25">
      <c r="A1" s="55" t="s">
        <v>52</v>
      </c>
      <c r="C1" s="67" t="s">
        <v>53</v>
      </c>
    </row>
    <row r="2" spans="1:6" x14ac:dyDescent="0.25">
      <c r="A2" s="57" t="s">
        <v>54</v>
      </c>
      <c r="D2" s="63" t="s">
        <v>55</v>
      </c>
    </row>
    <row r="3" spans="1:6" x14ac:dyDescent="0.25">
      <c r="A3" s="59" t="s">
        <v>56</v>
      </c>
    </row>
    <row r="4" spans="1:6" ht="6" customHeight="1" x14ac:dyDescent="0.25">
      <c r="A4" s="59"/>
    </row>
    <row r="5" spans="1:6" s="1" customFormat="1" ht="60.75" customHeight="1" x14ac:dyDescent="0.25">
      <c r="A5" s="69" t="s">
        <v>61</v>
      </c>
      <c r="B5" s="69"/>
      <c r="C5" s="69"/>
      <c r="D5" s="69"/>
      <c r="E5" s="60"/>
      <c r="F5" s="60"/>
    </row>
    <row r="6" spans="1:6" s="65" customFormat="1" ht="6" customHeight="1" x14ac:dyDescent="0.25">
      <c r="A6" s="51"/>
      <c r="B6" s="51"/>
      <c r="C6" s="51"/>
      <c r="D6" s="51"/>
      <c r="E6" s="51"/>
      <c r="F6" s="50"/>
    </row>
    <row r="7" spans="1:6" s="14" customFormat="1" ht="57.75" customHeight="1" x14ac:dyDescent="0.25">
      <c r="A7" s="40" t="s">
        <v>33</v>
      </c>
      <c r="B7" s="13" t="s">
        <v>1</v>
      </c>
      <c r="C7" s="31" t="s">
        <v>42</v>
      </c>
      <c r="D7" s="64" t="s">
        <v>43</v>
      </c>
      <c r="E7" s="13" t="s">
        <v>39</v>
      </c>
      <c r="F7" s="66"/>
    </row>
    <row r="8" spans="1:6" s="14" customFormat="1" ht="27.75" customHeight="1" x14ac:dyDescent="0.25">
      <c r="A8" s="18">
        <v>1</v>
      </c>
      <c r="B8" s="20" t="s">
        <v>10</v>
      </c>
      <c r="C8" s="18">
        <v>7</v>
      </c>
      <c r="D8" s="54">
        <v>3</v>
      </c>
      <c r="E8" s="33">
        <f t="shared" ref="E8:E14" si="0">(D8/C8)*100</f>
        <v>42.857142857142854</v>
      </c>
    </row>
    <row r="9" spans="1:6" s="14" customFormat="1" ht="27.75" customHeight="1" x14ac:dyDescent="0.25">
      <c r="A9" s="18">
        <v>2</v>
      </c>
      <c r="B9" s="20" t="s">
        <v>13</v>
      </c>
      <c r="C9" s="18">
        <v>5</v>
      </c>
      <c r="D9" s="54">
        <v>2</v>
      </c>
      <c r="E9" s="33">
        <f t="shared" si="0"/>
        <v>40</v>
      </c>
    </row>
    <row r="10" spans="1:6" s="14" customFormat="1" ht="27.75" customHeight="1" x14ac:dyDescent="0.25">
      <c r="A10" s="18">
        <v>3</v>
      </c>
      <c r="B10" s="20" t="s">
        <v>34</v>
      </c>
      <c r="C10" s="18">
        <v>5</v>
      </c>
      <c r="D10" s="54">
        <v>2</v>
      </c>
      <c r="E10" s="33">
        <f t="shared" si="0"/>
        <v>40</v>
      </c>
    </row>
    <row r="11" spans="1:6" s="14" customFormat="1" ht="27.75" customHeight="1" x14ac:dyDescent="0.25">
      <c r="A11" s="18">
        <v>4</v>
      </c>
      <c r="B11" s="20" t="s">
        <v>19</v>
      </c>
      <c r="C11" s="18">
        <v>5</v>
      </c>
      <c r="D11" s="54">
        <v>2</v>
      </c>
      <c r="E11" s="33">
        <f t="shared" si="0"/>
        <v>40</v>
      </c>
    </row>
    <row r="12" spans="1:6" s="14" customFormat="1" ht="27.75" customHeight="1" x14ac:dyDescent="0.25">
      <c r="A12" s="18">
        <v>5</v>
      </c>
      <c r="B12" s="20" t="s">
        <v>21</v>
      </c>
      <c r="C12" s="18">
        <v>12</v>
      </c>
      <c r="D12" s="54">
        <v>4</v>
      </c>
      <c r="E12" s="33">
        <f t="shared" si="0"/>
        <v>33.333333333333329</v>
      </c>
    </row>
    <row r="13" spans="1:6" s="14" customFormat="1" ht="27.75" customHeight="1" x14ac:dyDescent="0.25">
      <c r="A13" s="18">
        <v>6</v>
      </c>
      <c r="B13" s="20" t="s">
        <v>28</v>
      </c>
      <c r="C13" s="18">
        <v>4</v>
      </c>
      <c r="D13" s="54">
        <v>2</v>
      </c>
      <c r="E13" s="33">
        <f t="shared" si="0"/>
        <v>50</v>
      </c>
    </row>
    <row r="14" spans="1:6" s="14" customFormat="1" ht="27.75" customHeight="1" x14ac:dyDescent="0.25">
      <c r="A14" s="18">
        <v>7</v>
      </c>
      <c r="B14" s="20" t="s">
        <v>32</v>
      </c>
      <c r="C14" s="18">
        <v>8</v>
      </c>
      <c r="D14" s="54">
        <v>3</v>
      </c>
      <c r="E14" s="33">
        <f t="shared" si="0"/>
        <v>37.5</v>
      </c>
    </row>
    <row r="15" spans="1:6" s="14" customFormat="1" ht="27.75" customHeight="1" x14ac:dyDescent="0.25">
      <c r="A15" s="68" t="s">
        <v>2</v>
      </c>
      <c r="B15" s="68"/>
      <c r="C15" s="26" t="s">
        <v>51</v>
      </c>
      <c r="D15" s="53"/>
      <c r="E15" s="17"/>
    </row>
    <row r="16" spans="1:6" s="4" customFormat="1" ht="18.75" hidden="1" customHeight="1" x14ac:dyDescent="0.25">
      <c r="A16" s="16"/>
      <c r="B16" s="16"/>
    </row>
    <row r="17" spans="1:11" s="4" customFormat="1" ht="18.75" hidden="1" customHeight="1" x14ac:dyDescent="0.25">
      <c r="A17" s="16"/>
      <c r="B17" s="16"/>
    </row>
    <row r="18" spans="1:11" s="4" customFormat="1" ht="18.75" hidden="1" customHeight="1" x14ac:dyDescent="0.25">
      <c r="A18" s="16"/>
      <c r="B18" s="28" t="s">
        <v>5</v>
      </c>
    </row>
    <row r="19" spans="1:11" s="4" customFormat="1" ht="18.75" hidden="1" customHeight="1" x14ac:dyDescent="0.25">
      <c r="A19" s="16"/>
      <c r="B19" s="29" t="s">
        <v>3</v>
      </c>
    </row>
    <row r="20" spans="1:11" s="4" customFormat="1" ht="18.75" hidden="1" customHeight="1" x14ac:dyDescent="0.25">
      <c r="A20" s="16"/>
      <c r="B20" s="29" t="s">
        <v>4</v>
      </c>
    </row>
    <row r="21" spans="1:11" s="4" customFormat="1" ht="11.25" hidden="1" customHeight="1" x14ac:dyDescent="0.25">
      <c r="A21" s="16"/>
      <c r="B21" s="6"/>
    </row>
    <row r="22" spans="1:11" s="4" customFormat="1" ht="18.75" hidden="1" customHeight="1" x14ac:dyDescent="0.25">
      <c r="A22" s="16"/>
      <c r="B22" s="28" t="s">
        <v>6</v>
      </c>
    </row>
    <row r="23" spans="1:11" s="4" customFormat="1" ht="20.25" hidden="1" customHeight="1" x14ac:dyDescent="0.25">
      <c r="A23" s="16"/>
      <c r="B23" s="30" t="s">
        <v>7</v>
      </c>
    </row>
    <row r="24" spans="1:11" ht="20.25" hidden="1" customHeight="1" x14ac:dyDescent="0.25"/>
    <row r="25" spans="1:11" ht="18.75" customHeight="1" x14ac:dyDescent="0.25"/>
    <row r="26" spans="1:11" ht="18.75" customHeight="1" x14ac:dyDescent="0.25"/>
    <row r="27" spans="1:11" ht="18.75" customHeight="1" x14ac:dyDescent="0.25"/>
    <row r="28" spans="1:11" ht="18.75" customHeight="1" x14ac:dyDescent="0.25"/>
    <row r="29" spans="1:11" s="11" customFormat="1" ht="18.75" customHeight="1" x14ac:dyDescent="0.25">
      <c r="C29" s="41"/>
      <c r="D29" s="41"/>
      <c r="E29" s="41"/>
      <c r="F29" s="41"/>
      <c r="G29" s="41"/>
      <c r="H29" s="41"/>
      <c r="I29" s="41"/>
      <c r="J29" s="41"/>
      <c r="K29" s="41"/>
    </row>
    <row r="30" spans="1:11" ht="18.75" customHeight="1" x14ac:dyDescent="0.25"/>
    <row r="31" spans="1:11" ht="18.75" customHeight="1" x14ac:dyDescent="0.25"/>
    <row r="32" spans="1:1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  <row r="99" ht="18.75" customHeight="1" x14ac:dyDescent="0.25"/>
    <row r="100" ht="18.75" customHeight="1" x14ac:dyDescent="0.25"/>
    <row r="101" ht="18.75" customHeight="1" x14ac:dyDescent="0.25"/>
    <row r="102" ht="18.75" customHeight="1" x14ac:dyDescent="0.25"/>
    <row r="103" ht="18.75" customHeight="1" x14ac:dyDescent="0.25"/>
    <row r="104" ht="18.75" customHeight="1" x14ac:dyDescent="0.25"/>
    <row r="105" ht="18.75" customHeight="1" x14ac:dyDescent="0.25"/>
    <row r="106" ht="18.75" customHeight="1" x14ac:dyDescent="0.25"/>
    <row r="107" ht="18.75" customHeight="1" x14ac:dyDescent="0.25"/>
    <row r="108" ht="18.75" customHeight="1" x14ac:dyDescent="0.25"/>
    <row r="109" ht="18.75" customHeight="1" x14ac:dyDescent="0.25"/>
    <row r="110" ht="18.75" customHeight="1" x14ac:dyDescent="0.25"/>
    <row r="111" ht="18.75" customHeight="1" x14ac:dyDescent="0.25"/>
    <row r="112" ht="18.75" customHeight="1" x14ac:dyDescent="0.25"/>
    <row r="113" ht="18.75" customHeight="1" x14ac:dyDescent="0.25"/>
    <row r="114" ht="18.75" customHeight="1" x14ac:dyDescent="0.25"/>
  </sheetData>
  <mergeCells count="2">
    <mergeCell ref="A15:B15"/>
    <mergeCell ref="A5:D5"/>
  </mergeCells>
  <printOptions horizontalCentered="1"/>
  <pageMargins left="0.11811023622047245" right="0.11811023622047245" top="0.11811023622047245" bottom="0.11811023622047245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BM1.1+1.2-18C1</vt:lpstr>
      <vt:lpstr>BM1.1+1.2-18C2</vt:lpstr>
      <vt:lpstr>BM1.1+1.2-18T4</vt:lpstr>
      <vt:lpstr>BM1.1+1.2-18T2</vt:lpstr>
      <vt:lpstr>BM2-18C1</vt:lpstr>
      <vt:lpstr>BM2-18T4</vt:lpstr>
      <vt:lpstr>BM2-18T2</vt:lpstr>
      <vt:lpstr>BM2-18C2</vt:lpstr>
      <vt:lpstr>'BM1.1+1.2-18C2'!Print_Area</vt:lpstr>
      <vt:lpstr>'BM1.1+1.2-18T2'!Print_Area</vt:lpstr>
      <vt:lpstr>'BM1.1+1.2-18T4'!Print_Area</vt:lpstr>
      <vt:lpstr>'BM1.1+1.2-18C1'!Print_Titles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</dc:creator>
  <cp:lastModifiedBy>M6800</cp:lastModifiedBy>
  <cp:lastPrinted>2019-11-24T03:32:54Z</cp:lastPrinted>
  <dcterms:created xsi:type="dcterms:W3CDTF">2019-10-08T01:03:30Z</dcterms:created>
  <dcterms:modified xsi:type="dcterms:W3CDTF">2019-11-24T03:43:35Z</dcterms:modified>
</cp:coreProperties>
</file>